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92.168.15.44\drpaem\SRPA\drpaem\CRPA\Raportari cf standard ordin 83_2021\Rapoarte\2023\documente finale\"/>
    </mc:Choice>
  </mc:AlternateContent>
  <xr:revisionPtr revIDLastSave="0" documentId="13_ncr:1_{93700FA7-A675-4EBD-A875-3994AC94DB40}" xr6:coauthVersionLast="47" xr6:coauthVersionMax="47" xr10:uidLastSave="{00000000-0000-0000-0000-000000000000}"/>
  <bookViews>
    <workbookView xWindow="-120" yWindow="-120" windowWidth="29040" windowHeight="15840" tabRatio="860" xr2:uid="{7D9B5511-B956-4276-8751-F3144F14C030}"/>
  </bookViews>
  <sheets>
    <sheet name="Anexa 2" sheetId="74" r:id="rId1"/>
    <sheet name="ALPHA METAL" sheetId="3" r:id="rId2"/>
    <sheet name="ALPHA PROJECT TEHNOLOGY" sheetId="69" r:id="rId3"/>
    <sheet name="AXPO ENERGY ROMANIA" sheetId="4" r:id="rId4"/>
    <sheet name="CEZ VÂNZARE " sheetId="48" r:id="rId5"/>
    <sheet name="C-GAZ &amp; ENERGY DISTRIBUTIE" sheetId="5" r:id="rId6"/>
    <sheet name="CONEF GAZ" sheetId="7" r:id="rId7"/>
    <sheet name="CORDUN GAZ" sheetId="10" r:id="rId8"/>
    <sheet name="CPL CONCORDIA FILIALA CLUJ ROMA" sheetId="11" r:id="rId9"/>
    <sheet name="CREST ENERGY" sheetId="70" r:id="rId10"/>
    <sheet name="DACIA ENERGY SOLUTIONS" sheetId="12" r:id="rId11"/>
    <sheet name="DESIGN PROIECT" sheetId="13" r:id="rId12"/>
    <sheet name="DISTRIGAZ VEST" sheetId="14" r:id="rId13"/>
    <sheet name="E.ON ENERGIE ROMANIA" sheetId="6" r:id="rId14"/>
    <sheet name="ELECTRIC PLANNERS" sheetId="15" r:id="rId15"/>
    <sheet name="ELECTRICA FURNIZARE" sheetId="16" r:id="rId16"/>
    <sheet name="ENERGY CORE DEVELOPMENT" sheetId="71" r:id="rId17"/>
    <sheet name="ENERGY DISTRIBUTION SERVICES" sheetId="17" r:id="rId18"/>
    <sheet name="ENERGY GAS PROVIDER" sheetId="18" r:id="rId19"/>
    <sheet name="ENGIE ROMANIA" sheetId="20" r:id="rId20"/>
    <sheet name="ENTREX SERVICES" sheetId="21" r:id="rId21"/>
    <sheet name="EURO SEVEN INDUSTRY" sheetId="22" r:id="rId22"/>
    <sheet name="EYE MALL" sheetId="24" r:id="rId23"/>
    <sheet name="GAZ EST" sheetId="72" r:id="rId24"/>
    <sheet name="GAZ NORD EST" sheetId="27" r:id="rId25"/>
    <sheet name="GAZMIR IASI" sheetId="28" r:id="rId26"/>
    <sheet name="GETICA 95 COM" sheetId="29" r:id="rId27"/>
    <sheet name="INSTANT CONSTRUCT COMPANY" sheetId="32" r:id="rId28"/>
    <sheet name="LOCAL GAZ" sheetId="66" r:id="rId29"/>
    <sheet name="LORD ENERGY" sheetId="33" r:id="rId30"/>
    <sheet name="M.M. DATA" sheetId="34" r:id="rId31"/>
    <sheet name="MEGACONSTRUCT" sheetId="35" r:id="rId32"/>
    <sheet name="MET ROMANIA ENERGY" sheetId="36" r:id="rId33"/>
    <sheet name="MIHOC OIL" sheetId="37" r:id="rId34"/>
    <sheet name="MONSSON TRADING" sheetId="38" r:id="rId35"/>
    <sheet name="MVM Future Energy Technology" sheetId="39" r:id="rId36"/>
    <sheet name="NEXT ENERGY DISTRIBUTION" sheetId="40" r:id="rId37"/>
    <sheet name="NEXT ENERGY PARTNERS" sheetId="41" r:id="rId38"/>
    <sheet name="NOVA POWER &amp; GAS" sheetId="42" r:id="rId39"/>
    <sheet name="OMV PETROM" sheetId="43" r:id="rId40"/>
    <sheet name="PPC ENERGIE " sheetId="45" r:id="rId41"/>
    <sheet name="PPC ENERGIE MUNTENIA" sheetId="46" r:id="rId42"/>
    <sheet name="PREMIER ENERGY" sheetId="47" r:id="rId43"/>
    <sheet name="PREMIER ENERGY TRADING" sheetId="49" r:id="rId44"/>
    <sheet name="PRISMA SERV COMPANY" sheetId="50" r:id="rId45"/>
    <sheet name="PROGAZ P&amp;D" sheetId="67" r:id="rId46"/>
    <sheet name="RENOVATIO TRADING" sheetId="52" r:id="rId47"/>
    <sheet name="SNGN ROMGAZ" sheetId="73" r:id="rId48"/>
    <sheet name="SOLPRIM" sheetId="58" r:id="rId49"/>
    <sheet name="SUSTAINABLE ENERGY SUPPLY NORTH" sheetId="57" r:id="rId50"/>
    <sheet name="TINMAR ENERGY" sheetId="59" r:id="rId51"/>
    <sheet name="TRANSENERGO COM" sheetId="61" r:id="rId52"/>
    <sheet name="VIMETCO MANAGEMENT ROMANIA" sheetId="64" r:id="rId53"/>
  </sheets>
  <definedNames>
    <definedName name="_xlnm.Print_Area" localSheetId="1">'ALPHA METAL'!$A$1:$M$47</definedName>
    <definedName name="_xlnm.Print_Area" localSheetId="2">'ALPHA PROJECT TEHNOLOGY'!$A$1:$M$47</definedName>
    <definedName name="_xlnm.Print_Area" localSheetId="0">'Anexa 2'!$A$1:$L$44</definedName>
    <definedName name="_xlnm.Print_Area" localSheetId="3">'AXPO ENERGY ROMANIA'!$A$1:$M$47</definedName>
    <definedName name="_xlnm.Print_Area" localSheetId="5">'C-GAZ &amp; ENERGY DISTRIBUTIE'!$A$1:$M$47</definedName>
    <definedName name="_xlnm.Print_Area" localSheetId="13">'E.ON ENERGIE ROMANIA'!$B$1:$L$45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3" l="1"/>
  <c r="L5" i="3"/>
  <c r="K6" i="3"/>
  <c r="L6" i="3"/>
  <c r="K7" i="3"/>
  <c r="L7" i="3"/>
  <c r="K8" i="3"/>
  <c r="L8" i="3"/>
  <c r="K9" i="3"/>
  <c r="L9" i="3"/>
  <c r="K10" i="3"/>
  <c r="L10" i="3"/>
  <c r="K11" i="3"/>
  <c r="L11" i="3"/>
  <c r="K12" i="3"/>
  <c r="L12" i="3"/>
  <c r="K13" i="3"/>
  <c r="L13" i="3"/>
  <c r="K14" i="3"/>
  <c r="L14" i="3"/>
  <c r="K15" i="3"/>
  <c r="L15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3" i="3"/>
  <c r="L33" i="3"/>
  <c r="K34" i="3"/>
  <c r="L34" i="3"/>
  <c r="K35" i="3"/>
  <c r="L35" i="3"/>
  <c r="K36" i="3"/>
  <c r="L36" i="3"/>
  <c r="K37" i="3"/>
  <c r="L37" i="3"/>
  <c r="K38" i="3"/>
  <c r="L38" i="3"/>
  <c r="K39" i="3"/>
  <c r="L39" i="3"/>
  <c r="K40" i="3"/>
  <c r="L40" i="3"/>
  <c r="K41" i="3"/>
  <c r="L41" i="3"/>
  <c r="K42" i="3"/>
  <c r="L42" i="3"/>
  <c r="K43" i="3"/>
  <c r="L43" i="3"/>
  <c r="L43" i="73"/>
  <c r="K43" i="73"/>
  <c r="L42" i="73"/>
  <c r="K42" i="73"/>
  <c r="L41" i="73"/>
  <c r="K41" i="73"/>
  <c r="L40" i="73"/>
  <c r="K40" i="73"/>
  <c r="L39" i="73"/>
  <c r="K39" i="73"/>
  <c r="L38" i="73"/>
  <c r="K38" i="73"/>
  <c r="L37" i="73"/>
  <c r="K37" i="73"/>
  <c r="L36" i="73"/>
  <c r="K36" i="73"/>
  <c r="L35" i="73"/>
  <c r="K35" i="73"/>
  <c r="L34" i="73"/>
  <c r="K34" i="73"/>
  <c r="L33" i="73"/>
  <c r="K33" i="73"/>
  <c r="L29" i="73"/>
  <c r="K29" i="73"/>
  <c r="L28" i="73"/>
  <c r="K28" i="73"/>
  <c r="L27" i="73"/>
  <c r="K27" i="73"/>
  <c r="L26" i="73"/>
  <c r="K26" i="73"/>
  <c r="L25" i="73"/>
  <c r="K25" i="73"/>
  <c r="L24" i="73"/>
  <c r="K24" i="73"/>
  <c r="L23" i="73"/>
  <c r="K23" i="73"/>
  <c r="L22" i="73"/>
  <c r="K22" i="73"/>
  <c r="L21" i="73"/>
  <c r="K21" i="73"/>
  <c r="L20" i="73"/>
  <c r="K20" i="73"/>
  <c r="L19" i="73"/>
  <c r="K19" i="73"/>
  <c r="L15" i="73"/>
  <c r="K15" i="73"/>
  <c r="L14" i="73"/>
  <c r="K14" i="73"/>
  <c r="L13" i="73"/>
  <c r="K13" i="73"/>
  <c r="L12" i="73"/>
  <c r="K12" i="73"/>
  <c r="L11" i="73"/>
  <c r="K11" i="73"/>
  <c r="L10" i="73"/>
  <c r="K10" i="73"/>
  <c r="L9" i="73"/>
  <c r="K9" i="73"/>
  <c r="L8" i="73"/>
  <c r="K8" i="73"/>
  <c r="L7" i="73"/>
  <c r="K7" i="73"/>
  <c r="L6" i="73"/>
  <c r="K6" i="73"/>
  <c r="L5" i="73"/>
  <c r="K5" i="73"/>
  <c r="L43" i="72" l="1"/>
  <c r="K43" i="72"/>
  <c r="L42" i="72"/>
  <c r="K42" i="72"/>
  <c r="L41" i="72"/>
  <c r="K41" i="72"/>
  <c r="L40" i="72"/>
  <c r="K40" i="72"/>
  <c r="L39" i="72"/>
  <c r="K39" i="72"/>
  <c r="L38" i="72"/>
  <c r="K38" i="72"/>
  <c r="L37" i="72"/>
  <c r="K37" i="72"/>
  <c r="L36" i="72"/>
  <c r="K36" i="72"/>
  <c r="L35" i="72"/>
  <c r="K35" i="72"/>
  <c r="L34" i="72"/>
  <c r="K34" i="72"/>
  <c r="L33" i="72"/>
  <c r="K33" i="72"/>
  <c r="L29" i="72"/>
  <c r="K29" i="72"/>
  <c r="L28" i="72"/>
  <c r="K28" i="72"/>
  <c r="L27" i="72"/>
  <c r="K27" i="72"/>
  <c r="L26" i="72"/>
  <c r="K26" i="72"/>
  <c r="L25" i="72"/>
  <c r="K25" i="72"/>
  <c r="L24" i="72"/>
  <c r="K24" i="72"/>
  <c r="L23" i="72"/>
  <c r="K23" i="72"/>
  <c r="L22" i="72"/>
  <c r="K22" i="72"/>
  <c r="L21" i="72"/>
  <c r="K21" i="72"/>
  <c r="L20" i="72"/>
  <c r="K20" i="72"/>
  <c r="L19" i="72"/>
  <c r="K19" i="72"/>
  <c r="L15" i="72"/>
  <c r="K15" i="72"/>
  <c r="L14" i="72"/>
  <c r="K14" i="72"/>
  <c r="L13" i="72"/>
  <c r="K13" i="72"/>
  <c r="L12" i="72"/>
  <c r="K12" i="72"/>
  <c r="L11" i="72"/>
  <c r="K11" i="72"/>
  <c r="L10" i="72"/>
  <c r="K10" i="72"/>
  <c r="L9" i="72"/>
  <c r="K9" i="72"/>
  <c r="L8" i="72"/>
  <c r="K8" i="72"/>
  <c r="L7" i="72"/>
  <c r="K7" i="72"/>
  <c r="L6" i="72"/>
  <c r="K6" i="72"/>
  <c r="L5" i="72"/>
  <c r="K5" i="72"/>
  <c r="L43" i="71" l="1"/>
  <c r="K43" i="71"/>
  <c r="L42" i="71"/>
  <c r="K42" i="71"/>
  <c r="L41" i="71"/>
  <c r="K41" i="71"/>
  <c r="L40" i="71"/>
  <c r="K40" i="71"/>
  <c r="L39" i="71"/>
  <c r="K39" i="71"/>
  <c r="L38" i="71"/>
  <c r="K38" i="71"/>
  <c r="L37" i="71"/>
  <c r="K37" i="71"/>
  <c r="L36" i="71"/>
  <c r="K36" i="71"/>
  <c r="L35" i="71"/>
  <c r="K35" i="71"/>
  <c r="L34" i="71"/>
  <c r="K34" i="71"/>
  <c r="L33" i="71"/>
  <c r="K33" i="71"/>
  <c r="L29" i="71"/>
  <c r="K29" i="71"/>
  <c r="L28" i="71"/>
  <c r="K28" i="71"/>
  <c r="L27" i="71"/>
  <c r="K27" i="71"/>
  <c r="L26" i="71"/>
  <c r="K26" i="71"/>
  <c r="L25" i="71"/>
  <c r="K25" i="71"/>
  <c r="L24" i="71"/>
  <c r="K24" i="71"/>
  <c r="L23" i="71"/>
  <c r="K23" i="71"/>
  <c r="L22" i="71"/>
  <c r="K22" i="71"/>
  <c r="L21" i="71"/>
  <c r="K21" i="71"/>
  <c r="L20" i="71"/>
  <c r="K20" i="71"/>
  <c r="L19" i="71"/>
  <c r="K19" i="71"/>
  <c r="L15" i="71"/>
  <c r="K15" i="71"/>
  <c r="L14" i="71"/>
  <c r="K14" i="71"/>
  <c r="L13" i="71"/>
  <c r="K13" i="71"/>
  <c r="L12" i="71"/>
  <c r="K12" i="71"/>
  <c r="L11" i="71"/>
  <c r="K11" i="71"/>
  <c r="L10" i="71"/>
  <c r="K10" i="71"/>
  <c r="L9" i="71"/>
  <c r="K9" i="71"/>
  <c r="L8" i="71"/>
  <c r="K8" i="71"/>
  <c r="L7" i="71"/>
  <c r="K7" i="71"/>
  <c r="L6" i="71"/>
  <c r="K6" i="71"/>
  <c r="L5" i="71"/>
  <c r="K5" i="71"/>
  <c r="L43" i="70" l="1"/>
  <c r="K43" i="70"/>
  <c r="L42" i="70"/>
  <c r="K42" i="70"/>
  <c r="L41" i="70"/>
  <c r="K41" i="70"/>
  <c r="L40" i="70"/>
  <c r="K40" i="70"/>
  <c r="L39" i="70"/>
  <c r="K39" i="70"/>
  <c r="L38" i="70"/>
  <c r="K38" i="70"/>
  <c r="L37" i="70"/>
  <c r="K37" i="70"/>
  <c r="L36" i="70"/>
  <c r="K36" i="70"/>
  <c r="L35" i="70"/>
  <c r="K35" i="70"/>
  <c r="L34" i="70"/>
  <c r="K34" i="70"/>
  <c r="L33" i="70"/>
  <c r="K33" i="70"/>
  <c r="L29" i="70"/>
  <c r="K29" i="70"/>
  <c r="L28" i="70"/>
  <c r="K28" i="70"/>
  <c r="L27" i="70"/>
  <c r="K27" i="70"/>
  <c r="L26" i="70"/>
  <c r="K26" i="70"/>
  <c r="L25" i="70"/>
  <c r="K25" i="70"/>
  <c r="L24" i="70"/>
  <c r="K24" i="70"/>
  <c r="L23" i="70"/>
  <c r="K23" i="70"/>
  <c r="L22" i="70"/>
  <c r="K22" i="70"/>
  <c r="L21" i="70"/>
  <c r="K21" i="70"/>
  <c r="L20" i="70"/>
  <c r="K20" i="70"/>
  <c r="L19" i="70"/>
  <c r="K19" i="70"/>
  <c r="L15" i="70"/>
  <c r="K15" i="70"/>
  <c r="L14" i="70"/>
  <c r="K14" i="70"/>
  <c r="L13" i="70"/>
  <c r="K13" i="70"/>
  <c r="L12" i="70"/>
  <c r="K12" i="70"/>
  <c r="L11" i="70"/>
  <c r="K11" i="70"/>
  <c r="L10" i="70"/>
  <c r="K10" i="70"/>
  <c r="L9" i="70"/>
  <c r="K9" i="70"/>
  <c r="L8" i="70"/>
  <c r="K8" i="70"/>
  <c r="L7" i="70"/>
  <c r="K7" i="70"/>
  <c r="L6" i="70"/>
  <c r="K6" i="70"/>
  <c r="L5" i="70"/>
  <c r="K5" i="70"/>
  <c r="L43" i="69" l="1"/>
  <c r="K43" i="69"/>
  <c r="L42" i="69"/>
  <c r="K42" i="69"/>
  <c r="L41" i="69"/>
  <c r="K41" i="69"/>
  <c r="L40" i="69"/>
  <c r="K40" i="69"/>
  <c r="L39" i="69"/>
  <c r="K39" i="69"/>
  <c r="L38" i="69"/>
  <c r="K38" i="69"/>
  <c r="L37" i="69"/>
  <c r="K37" i="69"/>
  <c r="L36" i="69"/>
  <c r="K36" i="69"/>
  <c r="L35" i="69"/>
  <c r="K35" i="69"/>
  <c r="L34" i="69"/>
  <c r="K34" i="69"/>
  <c r="L33" i="69"/>
  <c r="K33" i="69"/>
  <c r="L29" i="69"/>
  <c r="K29" i="69"/>
  <c r="L28" i="69"/>
  <c r="K28" i="69"/>
  <c r="L27" i="69"/>
  <c r="K27" i="69"/>
  <c r="L26" i="69"/>
  <c r="K26" i="69"/>
  <c r="L25" i="69"/>
  <c r="K25" i="69"/>
  <c r="L24" i="69"/>
  <c r="K24" i="69"/>
  <c r="L23" i="69"/>
  <c r="K23" i="69"/>
  <c r="L22" i="69"/>
  <c r="K22" i="69"/>
  <c r="L21" i="69"/>
  <c r="K21" i="69"/>
  <c r="L20" i="69"/>
  <c r="K20" i="69"/>
  <c r="L19" i="69"/>
  <c r="K19" i="69"/>
  <c r="L15" i="69"/>
  <c r="K15" i="69"/>
  <c r="L14" i="69"/>
  <c r="K14" i="69"/>
  <c r="L13" i="69"/>
  <c r="K13" i="69"/>
  <c r="L12" i="69"/>
  <c r="K12" i="69"/>
  <c r="L11" i="69"/>
  <c r="K11" i="69"/>
  <c r="L10" i="69"/>
  <c r="K10" i="69"/>
  <c r="L9" i="69"/>
  <c r="K9" i="69"/>
  <c r="L8" i="69"/>
  <c r="K8" i="69"/>
  <c r="L7" i="69"/>
  <c r="K7" i="69"/>
  <c r="L6" i="69"/>
  <c r="K6" i="69"/>
  <c r="L5" i="69"/>
  <c r="K5" i="69"/>
  <c r="K25" i="59" l="1"/>
  <c r="K26" i="59"/>
  <c r="L43" i="67" l="1"/>
  <c r="K43" i="67"/>
  <c r="L42" i="67"/>
  <c r="K42" i="67"/>
  <c r="L41" i="67"/>
  <c r="K41" i="67"/>
  <c r="L40" i="67"/>
  <c r="K40" i="67"/>
  <c r="L39" i="67"/>
  <c r="K39" i="67"/>
  <c r="L38" i="67"/>
  <c r="K38" i="67"/>
  <c r="L37" i="67"/>
  <c r="K37" i="67"/>
  <c r="L36" i="67"/>
  <c r="K36" i="67"/>
  <c r="L35" i="67"/>
  <c r="K35" i="67"/>
  <c r="L34" i="67"/>
  <c r="K34" i="67"/>
  <c r="L33" i="67"/>
  <c r="K33" i="67"/>
  <c r="L29" i="67"/>
  <c r="K29" i="67"/>
  <c r="L28" i="67"/>
  <c r="K28" i="67"/>
  <c r="L27" i="67"/>
  <c r="K27" i="67"/>
  <c r="L26" i="67"/>
  <c r="K26" i="67"/>
  <c r="L25" i="67"/>
  <c r="K25" i="67"/>
  <c r="L24" i="67"/>
  <c r="K24" i="67"/>
  <c r="L23" i="67"/>
  <c r="K23" i="67"/>
  <c r="L22" i="67"/>
  <c r="K22" i="67"/>
  <c r="L21" i="67"/>
  <c r="K21" i="67"/>
  <c r="L20" i="67"/>
  <c r="K20" i="67"/>
  <c r="L19" i="67"/>
  <c r="K19" i="67"/>
  <c r="L15" i="67"/>
  <c r="K15" i="67"/>
  <c r="L14" i="67"/>
  <c r="K14" i="67"/>
  <c r="L13" i="67"/>
  <c r="K13" i="67"/>
  <c r="L12" i="67"/>
  <c r="K12" i="67"/>
  <c r="L11" i="67"/>
  <c r="K11" i="67"/>
  <c r="L10" i="67"/>
  <c r="K10" i="67"/>
  <c r="L9" i="67"/>
  <c r="K9" i="67"/>
  <c r="L8" i="67"/>
  <c r="K8" i="67"/>
  <c r="L7" i="67"/>
  <c r="K7" i="67"/>
  <c r="L6" i="67"/>
  <c r="K6" i="67"/>
  <c r="L5" i="67"/>
  <c r="K5" i="67"/>
  <c r="L43" i="66"/>
  <c r="K43" i="66"/>
  <c r="L42" i="66"/>
  <c r="K42" i="66"/>
  <c r="L41" i="66"/>
  <c r="K41" i="66"/>
  <c r="L40" i="66"/>
  <c r="K40" i="66"/>
  <c r="L39" i="66"/>
  <c r="K39" i="66"/>
  <c r="L38" i="66"/>
  <c r="K38" i="66"/>
  <c r="L37" i="66"/>
  <c r="K37" i="66"/>
  <c r="L36" i="66"/>
  <c r="K36" i="66"/>
  <c r="L35" i="66"/>
  <c r="K35" i="66"/>
  <c r="L34" i="66"/>
  <c r="K34" i="66"/>
  <c r="L33" i="66"/>
  <c r="K33" i="66"/>
  <c r="L29" i="66"/>
  <c r="K29" i="66"/>
  <c r="L28" i="66"/>
  <c r="K28" i="66"/>
  <c r="L27" i="66"/>
  <c r="K27" i="66"/>
  <c r="L26" i="66"/>
  <c r="K26" i="66"/>
  <c r="L25" i="66"/>
  <c r="K25" i="66"/>
  <c r="L24" i="66"/>
  <c r="K24" i="66"/>
  <c r="L23" i="66"/>
  <c r="K23" i="66"/>
  <c r="L22" i="66"/>
  <c r="K22" i="66"/>
  <c r="L21" i="66"/>
  <c r="K21" i="66"/>
  <c r="L20" i="66"/>
  <c r="K20" i="66"/>
  <c r="L19" i="66"/>
  <c r="K19" i="66"/>
  <c r="L15" i="66"/>
  <c r="K15" i="66"/>
  <c r="L14" i="66"/>
  <c r="K14" i="66"/>
  <c r="L13" i="66"/>
  <c r="K13" i="66"/>
  <c r="L12" i="66"/>
  <c r="K12" i="66"/>
  <c r="L11" i="66"/>
  <c r="K11" i="66"/>
  <c r="L10" i="66"/>
  <c r="K10" i="66"/>
  <c r="L9" i="66"/>
  <c r="K9" i="66"/>
  <c r="L8" i="66"/>
  <c r="K8" i="66"/>
  <c r="L7" i="66"/>
  <c r="K7" i="66"/>
  <c r="L6" i="66"/>
  <c r="K6" i="66"/>
  <c r="L5" i="66"/>
  <c r="K5" i="66"/>
  <c r="L43" i="64"/>
  <c r="K43" i="64"/>
  <c r="L42" i="64"/>
  <c r="K42" i="64"/>
  <c r="L41" i="64"/>
  <c r="K41" i="64"/>
  <c r="L40" i="64"/>
  <c r="K40" i="64"/>
  <c r="L39" i="64"/>
  <c r="K39" i="64"/>
  <c r="L38" i="64"/>
  <c r="K38" i="64"/>
  <c r="L37" i="64"/>
  <c r="K37" i="64"/>
  <c r="L36" i="64"/>
  <c r="K36" i="64"/>
  <c r="L35" i="64"/>
  <c r="K35" i="64"/>
  <c r="L34" i="64"/>
  <c r="K34" i="64"/>
  <c r="L33" i="64"/>
  <c r="K33" i="64"/>
  <c r="L29" i="64"/>
  <c r="K29" i="64"/>
  <c r="L28" i="64"/>
  <c r="K28" i="64"/>
  <c r="L27" i="64"/>
  <c r="K27" i="64"/>
  <c r="L26" i="64"/>
  <c r="K26" i="64"/>
  <c r="L25" i="64"/>
  <c r="K25" i="64"/>
  <c r="L24" i="64"/>
  <c r="K24" i="64"/>
  <c r="L23" i="64"/>
  <c r="K23" i="64"/>
  <c r="L22" i="64"/>
  <c r="K22" i="64"/>
  <c r="L21" i="64"/>
  <c r="K21" i="64"/>
  <c r="L20" i="64"/>
  <c r="K20" i="64"/>
  <c r="L19" i="64"/>
  <c r="K19" i="64"/>
  <c r="L15" i="64"/>
  <c r="K15" i="64"/>
  <c r="L14" i="64"/>
  <c r="K14" i="64"/>
  <c r="L13" i="64"/>
  <c r="K13" i="64"/>
  <c r="L12" i="64"/>
  <c r="K12" i="64"/>
  <c r="L11" i="64"/>
  <c r="K11" i="64"/>
  <c r="L10" i="64"/>
  <c r="K10" i="64"/>
  <c r="L9" i="64"/>
  <c r="K9" i="64"/>
  <c r="L8" i="64"/>
  <c r="K8" i="64"/>
  <c r="L7" i="64"/>
  <c r="K7" i="64"/>
  <c r="L6" i="64"/>
  <c r="K6" i="64"/>
  <c r="L5" i="64"/>
  <c r="K5" i="64"/>
  <c r="L43" i="61"/>
  <c r="K43" i="61"/>
  <c r="L42" i="61"/>
  <c r="K42" i="61"/>
  <c r="L41" i="61"/>
  <c r="K41" i="61"/>
  <c r="L40" i="61"/>
  <c r="K40" i="61"/>
  <c r="L39" i="61"/>
  <c r="K39" i="61"/>
  <c r="L38" i="61"/>
  <c r="K38" i="61"/>
  <c r="L37" i="61"/>
  <c r="K37" i="61"/>
  <c r="L36" i="61"/>
  <c r="K36" i="61"/>
  <c r="L35" i="61"/>
  <c r="K35" i="61"/>
  <c r="L34" i="61"/>
  <c r="K34" i="61"/>
  <c r="L33" i="61"/>
  <c r="K33" i="61"/>
  <c r="L29" i="61"/>
  <c r="K29" i="61"/>
  <c r="L28" i="61"/>
  <c r="K28" i="61"/>
  <c r="L27" i="61"/>
  <c r="K27" i="61"/>
  <c r="L26" i="61"/>
  <c r="K26" i="61"/>
  <c r="L25" i="61"/>
  <c r="K25" i="61"/>
  <c r="L24" i="61"/>
  <c r="K24" i="61"/>
  <c r="L23" i="61"/>
  <c r="K23" i="61"/>
  <c r="L22" i="61"/>
  <c r="K22" i="61"/>
  <c r="L21" i="61"/>
  <c r="K21" i="61"/>
  <c r="L20" i="61"/>
  <c r="K20" i="61"/>
  <c r="L19" i="61"/>
  <c r="K19" i="61"/>
  <c r="L15" i="61"/>
  <c r="K15" i="61"/>
  <c r="L14" i="61"/>
  <c r="K14" i="61"/>
  <c r="L13" i="61"/>
  <c r="K13" i="61"/>
  <c r="L12" i="61"/>
  <c r="K12" i="61"/>
  <c r="L11" i="61"/>
  <c r="K11" i="61"/>
  <c r="L10" i="61"/>
  <c r="K10" i="61"/>
  <c r="L9" i="61"/>
  <c r="K9" i="61"/>
  <c r="L8" i="61"/>
  <c r="K8" i="61"/>
  <c r="L7" i="61"/>
  <c r="K7" i="61"/>
  <c r="L6" i="61"/>
  <c r="K6" i="61"/>
  <c r="L5" i="61"/>
  <c r="K5" i="61"/>
  <c r="L43" i="59"/>
  <c r="K43" i="59"/>
  <c r="L42" i="59"/>
  <c r="K42" i="59"/>
  <c r="L41" i="59"/>
  <c r="K41" i="59"/>
  <c r="L40" i="59"/>
  <c r="K40" i="59"/>
  <c r="L39" i="59"/>
  <c r="K39" i="59"/>
  <c r="L38" i="59"/>
  <c r="K38" i="59"/>
  <c r="L37" i="59"/>
  <c r="K37" i="59"/>
  <c r="L36" i="59"/>
  <c r="K36" i="59"/>
  <c r="L35" i="59"/>
  <c r="K35" i="59"/>
  <c r="L34" i="59"/>
  <c r="K34" i="59"/>
  <c r="L33" i="59"/>
  <c r="K33" i="59"/>
  <c r="L29" i="59"/>
  <c r="K29" i="59"/>
  <c r="L28" i="59"/>
  <c r="K28" i="59"/>
  <c r="L27" i="59"/>
  <c r="K27" i="59"/>
  <c r="L26" i="59"/>
  <c r="L25" i="59"/>
  <c r="L24" i="59"/>
  <c r="K24" i="59"/>
  <c r="L23" i="59"/>
  <c r="K23" i="59"/>
  <c r="L22" i="59"/>
  <c r="K22" i="59"/>
  <c r="L21" i="59"/>
  <c r="K21" i="59"/>
  <c r="L20" i="59"/>
  <c r="K20" i="59"/>
  <c r="L19" i="59"/>
  <c r="K19" i="59"/>
  <c r="L15" i="59"/>
  <c r="K15" i="59"/>
  <c r="L14" i="59"/>
  <c r="K14" i="59"/>
  <c r="L13" i="59"/>
  <c r="K13" i="59"/>
  <c r="L12" i="59"/>
  <c r="K12" i="59"/>
  <c r="L11" i="59"/>
  <c r="K11" i="59"/>
  <c r="L10" i="59"/>
  <c r="K10" i="59"/>
  <c r="L9" i="59"/>
  <c r="K9" i="59"/>
  <c r="L8" i="59"/>
  <c r="K8" i="59"/>
  <c r="L7" i="59"/>
  <c r="K7" i="59"/>
  <c r="L6" i="59"/>
  <c r="K6" i="59"/>
  <c r="L5" i="59"/>
  <c r="K5" i="59"/>
  <c r="L43" i="58"/>
  <c r="K43" i="58"/>
  <c r="L42" i="58"/>
  <c r="K42" i="58"/>
  <c r="L41" i="58"/>
  <c r="K41" i="58"/>
  <c r="L40" i="58"/>
  <c r="K40" i="58"/>
  <c r="L39" i="58"/>
  <c r="K39" i="58"/>
  <c r="L38" i="58"/>
  <c r="K38" i="58"/>
  <c r="L37" i="58"/>
  <c r="K37" i="58"/>
  <c r="L36" i="58"/>
  <c r="K36" i="58"/>
  <c r="L35" i="58"/>
  <c r="K35" i="58"/>
  <c r="L34" i="58"/>
  <c r="K34" i="58"/>
  <c r="L33" i="58"/>
  <c r="K33" i="58"/>
  <c r="L29" i="58"/>
  <c r="K29" i="58"/>
  <c r="L28" i="58"/>
  <c r="K28" i="58"/>
  <c r="L27" i="58"/>
  <c r="K27" i="58"/>
  <c r="L26" i="58"/>
  <c r="K26" i="58"/>
  <c r="L25" i="58"/>
  <c r="K25" i="58"/>
  <c r="L24" i="58"/>
  <c r="K24" i="58"/>
  <c r="L23" i="58"/>
  <c r="K23" i="58"/>
  <c r="L22" i="58"/>
  <c r="K22" i="58"/>
  <c r="L21" i="58"/>
  <c r="K21" i="58"/>
  <c r="L20" i="58"/>
  <c r="K20" i="58"/>
  <c r="L19" i="58"/>
  <c r="K19" i="58"/>
  <c r="L15" i="58"/>
  <c r="K15" i="58"/>
  <c r="L14" i="58"/>
  <c r="K14" i="58"/>
  <c r="L13" i="58"/>
  <c r="K13" i="58"/>
  <c r="L12" i="58"/>
  <c r="K12" i="58"/>
  <c r="L11" i="58"/>
  <c r="K11" i="58"/>
  <c r="L10" i="58"/>
  <c r="K10" i="58"/>
  <c r="L9" i="58"/>
  <c r="K9" i="58"/>
  <c r="L8" i="58"/>
  <c r="K8" i="58"/>
  <c r="L7" i="58"/>
  <c r="K7" i="58"/>
  <c r="L6" i="58"/>
  <c r="K6" i="58"/>
  <c r="L5" i="58"/>
  <c r="K5" i="58"/>
  <c r="L43" i="57"/>
  <c r="K43" i="57"/>
  <c r="L42" i="57"/>
  <c r="K42" i="57"/>
  <c r="L41" i="57"/>
  <c r="K41" i="57"/>
  <c r="L40" i="57"/>
  <c r="K40" i="57"/>
  <c r="L39" i="57"/>
  <c r="K39" i="57"/>
  <c r="L38" i="57"/>
  <c r="K38" i="57"/>
  <c r="L37" i="57"/>
  <c r="K37" i="57"/>
  <c r="L36" i="57"/>
  <c r="K36" i="57"/>
  <c r="L35" i="57"/>
  <c r="K35" i="57"/>
  <c r="L34" i="57"/>
  <c r="K34" i="57"/>
  <c r="L33" i="57"/>
  <c r="K33" i="57"/>
  <c r="L29" i="57"/>
  <c r="K29" i="57"/>
  <c r="L28" i="57"/>
  <c r="K28" i="57"/>
  <c r="L27" i="57"/>
  <c r="K27" i="57"/>
  <c r="L26" i="57"/>
  <c r="K26" i="57"/>
  <c r="L25" i="57"/>
  <c r="K25" i="57"/>
  <c r="L24" i="57"/>
  <c r="K24" i="57"/>
  <c r="L23" i="57"/>
  <c r="K23" i="57"/>
  <c r="L22" i="57"/>
  <c r="K22" i="57"/>
  <c r="L21" i="57"/>
  <c r="K21" i="57"/>
  <c r="L20" i="57"/>
  <c r="K20" i="57"/>
  <c r="L19" i="57"/>
  <c r="K19" i="57"/>
  <c r="L15" i="57"/>
  <c r="K15" i="57"/>
  <c r="L14" i="57"/>
  <c r="K14" i="57"/>
  <c r="L13" i="57"/>
  <c r="K13" i="57"/>
  <c r="L12" i="57"/>
  <c r="K12" i="57"/>
  <c r="L11" i="57"/>
  <c r="K11" i="57"/>
  <c r="L10" i="57"/>
  <c r="K10" i="57"/>
  <c r="L9" i="57"/>
  <c r="K9" i="57"/>
  <c r="L8" i="57"/>
  <c r="K8" i="57"/>
  <c r="L7" i="57"/>
  <c r="K7" i="57"/>
  <c r="L6" i="57"/>
  <c r="K6" i="57"/>
  <c r="L5" i="57"/>
  <c r="K5" i="57"/>
  <c r="L43" i="52"/>
  <c r="K43" i="52"/>
  <c r="L42" i="52"/>
  <c r="K42" i="52"/>
  <c r="L41" i="52"/>
  <c r="K41" i="52"/>
  <c r="L40" i="52"/>
  <c r="K40" i="52"/>
  <c r="L39" i="52"/>
  <c r="K39" i="52"/>
  <c r="L38" i="52"/>
  <c r="K38" i="52"/>
  <c r="L37" i="52"/>
  <c r="K37" i="52"/>
  <c r="L36" i="52"/>
  <c r="K36" i="52"/>
  <c r="L35" i="52"/>
  <c r="K35" i="52"/>
  <c r="L34" i="52"/>
  <c r="K34" i="52"/>
  <c r="L33" i="52"/>
  <c r="K33" i="52"/>
  <c r="L29" i="52"/>
  <c r="K29" i="52"/>
  <c r="L28" i="52"/>
  <c r="K28" i="52"/>
  <c r="L27" i="52"/>
  <c r="K27" i="52"/>
  <c r="L26" i="52"/>
  <c r="K26" i="52"/>
  <c r="L25" i="52"/>
  <c r="K25" i="52"/>
  <c r="L24" i="52"/>
  <c r="K24" i="52"/>
  <c r="L23" i="52"/>
  <c r="K23" i="52"/>
  <c r="L22" i="52"/>
  <c r="K22" i="52"/>
  <c r="L21" i="52"/>
  <c r="K21" i="52"/>
  <c r="L20" i="52"/>
  <c r="K20" i="52"/>
  <c r="L19" i="52"/>
  <c r="K19" i="52"/>
  <c r="L15" i="52"/>
  <c r="K15" i="52"/>
  <c r="L14" i="52"/>
  <c r="K14" i="52"/>
  <c r="L13" i="52"/>
  <c r="K13" i="52"/>
  <c r="L12" i="52"/>
  <c r="K12" i="52"/>
  <c r="L11" i="52"/>
  <c r="K11" i="52"/>
  <c r="L10" i="52"/>
  <c r="K10" i="52"/>
  <c r="L9" i="52"/>
  <c r="K9" i="52"/>
  <c r="L8" i="52"/>
  <c r="K8" i="52"/>
  <c r="L7" i="52"/>
  <c r="K7" i="52"/>
  <c r="L6" i="52"/>
  <c r="K6" i="52"/>
  <c r="L5" i="52"/>
  <c r="K5" i="52"/>
  <c r="L43" i="50"/>
  <c r="K43" i="50"/>
  <c r="L42" i="50"/>
  <c r="K42" i="50"/>
  <c r="L41" i="50"/>
  <c r="K41" i="50"/>
  <c r="L40" i="50"/>
  <c r="K40" i="50"/>
  <c r="L39" i="50"/>
  <c r="K39" i="50"/>
  <c r="L38" i="50"/>
  <c r="K38" i="50"/>
  <c r="L37" i="50"/>
  <c r="K37" i="50"/>
  <c r="L36" i="50"/>
  <c r="K36" i="50"/>
  <c r="L35" i="50"/>
  <c r="K35" i="50"/>
  <c r="L34" i="50"/>
  <c r="K34" i="50"/>
  <c r="L33" i="50"/>
  <c r="K33" i="50"/>
  <c r="L29" i="50"/>
  <c r="K29" i="50"/>
  <c r="L28" i="50"/>
  <c r="K28" i="50"/>
  <c r="L27" i="50"/>
  <c r="K27" i="50"/>
  <c r="L26" i="50"/>
  <c r="K26" i="50"/>
  <c r="L25" i="50"/>
  <c r="K25" i="50"/>
  <c r="L24" i="50"/>
  <c r="K24" i="50"/>
  <c r="L23" i="50"/>
  <c r="K23" i="50"/>
  <c r="L22" i="50"/>
  <c r="K22" i="50"/>
  <c r="L21" i="50"/>
  <c r="K21" i="50"/>
  <c r="L20" i="50"/>
  <c r="K20" i="50"/>
  <c r="L19" i="50"/>
  <c r="K19" i="50"/>
  <c r="L15" i="50"/>
  <c r="K15" i="50"/>
  <c r="L14" i="50"/>
  <c r="K14" i="50"/>
  <c r="L13" i="50"/>
  <c r="K13" i="50"/>
  <c r="L12" i="50"/>
  <c r="K12" i="50"/>
  <c r="L11" i="50"/>
  <c r="K11" i="50"/>
  <c r="L10" i="50"/>
  <c r="K10" i="50"/>
  <c r="L9" i="50"/>
  <c r="K9" i="50"/>
  <c r="L8" i="50"/>
  <c r="K8" i="50"/>
  <c r="L7" i="50"/>
  <c r="K7" i="50"/>
  <c r="L6" i="50"/>
  <c r="K6" i="50"/>
  <c r="L5" i="50"/>
  <c r="K5" i="50"/>
  <c r="L43" i="49"/>
  <c r="K43" i="49"/>
  <c r="L42" i="49"/>
  <c r="K42" i="49"/>
  <c r="L41" i="49"/>
  <c r="K41" i="49"/>
  <c r="L40" i="49"/>
  <c r="K40" i="49"/>
  <c r="L39" i="49"/>
  <c r="K39" i="49"/>
  <c r="L38" i="49"/>
  <c r="K38" i="49"/>
  <c r="L37" i="49"/>
  <c r="K37" i="49"/>
  <c r="L36" i="49"/>
  <c r="K36" i="49"/>
  <c r="L35" i="49"/>
  <c r="K35" i="49"/>
  <c r="L34" i="49"/>
  <c r="K34" i="49"/>
  <c r="L33" i="49"/>
  <c r="K33" i="49"/>
  <c r="L29" i="49"/>
  <c r="K29" i="49"/>
  <c r="L28" i="49"/>
  <c r="K28" i="49"/>
  <c r="L27" i="49"/>
  <c r="K27" i="49"/>
  <c r="L26" i="49"/>
  <c r="K26" i="49"/>
  <c r="L25" i="49"/>
  <c r="K25" i="49"/>
  <c r="L24" i="49"/>
  <c r="K24" i="49"/>
  <c r="L23" i="49"/>
  <c r="K23" i="49"/>
  <c r="L22" i="49"/>
  <c r="K22" i="49"/>
  <c r="L21" i="49"/>
  <c r="K21" i="49"/>
  <c r="L20" i="49"/>
  <c r="K20" i="49"/>
  <c r="L19" i="49"/>
  <c r="K19" i="49"/>
  <c r="L15" i="49"/>
  <c r="K15" i="49"/>
  <c r="L14" i="49"/>
  <c r="K14" i="49"/>
  <c r="L13" i="49"/>
  <c r="K13" i="49"/>
  <c r="L12" i="49"/>
  <c r="K12" i="49"/>
  <c r="L11" i="49"/>
  <c r="K11" i="49"/>
  <c r="L10" i="49"/>
  <c r="K10" i="49"/>
  <c r="L9" i="49"/>
  <c r="K9" i="49"/>
  <c r="L8" i="49"/>
  <c r="K8" i="49"/>
  <c r="L7" i="49"/>
  <c r="K7" i="49"/>
  <c r="L6" i="49"/>
  <c r="K6" i="49"/>
  <c r="L5" i="49"/>
  <c r="K5" i="49"/>
  <c r="L43" i="48"/>
  <c r="K43" i="48"/>
  <c r="L42" i="48"/>
  <c r="K42" i="48"/>
  <c r="L41" i="48"/>
  <c r="K41" i="48"/>
  <c r="L40" i="48"/>
  <c r="K40" i="48"/>
  <c r="L39" i="48"/>
  <c r="K39" i="48"/>
  <c r="L38" i="48"/>
  <c r="K38" i="48"/>
  <c r="L37" i="48"/>
  <c r="K37" i="48"/>
  <c r="L36" i="48"/>
  <c r="K36" i="48"/>
  <c r="L35" i="48"/>
  <c r="K35" i="48"/>
  <c r="L34" i="48"/>
  <c r="K34" i="48"/>
  <c r="L33" i="48"/>
  <c r="K33" i="48"/>
  <c r="L29" i="48"/>
  <c r="K29" i="48"/>
  <c r="L28" i="48"/>
  <c r="K28" i="48"/>
  <c r="L27" i="48"/>
  <c r="K27" i="48"/>
  <c r="L26" i="48"/>
  <c r="K26" i="48"/>
  <c r="L25" i="48"/>
  <c r="K25" i="48"/>
  <c r="L24" i="48"/>
  <c r="K24" i="48"/>
  <c r="L23" i="48"/>
  <c r="K23" i="48"/>
  <c r="L22" i="48"/>
  <c r="K22" i="48"/>
  <c r="L21" i="48"/>
  <c r="K21" i="48"/>
  <c r="L20" i="48"/>
  <c r="K20" i="48"/>
  <c r="L19" i="48"/>
  <c r="K19" i="48"/>
  <c r="L15" i="48"/>
  <c r="K15" i="48"/>
  <c r="L14" i="48"/>
  <c r="K14" i="48"/>
  <c r="L13" i="48"/>
  <c r="K13" i="48"/>
  <c r="L12" i="48"/>
  <c r="K12" i="48"/>
  <c r="L11" i="48"/>
  <c r="K11" i="48"/>
  <c r="L10" i="48"/>
  <c r="K10" i="48"/>
  <c r="L9" i="48"/>
  <c r="K9" i="48"/>
  <c r="L8" i="48"/>
  <c r="K8" i="48"/>
  <c r="L7" i="48"/>
  <c r="K7" i="48"/>
  <c r="L6" i="48"/>
  <c r="K6" i="48"/>
  <c r="L5" i="48"/>
  <c r="K5" i="48"/>
  <c r="L43" i="47"/>
  <c r="K43" i="47"/>
  <c r="L42" i="47"/>
  <c r="K42" i="47"/>
  <c r="L41" i="47"/>
  <c r="K41" i="47"/>
  <c r="L40" i="47"/>
  <c r="K40" i="47"/>
  <c r="L39" i="47"/>
  <c r="K39" i="47"/>
  <c r="L38" i="47"/>
  <c r="K38" i="47"/>
  <c r="L37" i="47"/>
  <c r="K37" i="47"/>
  <c r="L36" i="47"/>
  <c r="K36" i="47"/>
  <c r="L35" i="47"/>
  <c r="K35" i="47"/>
  <c r="L34" i="47"/>
  <c r="K34" i="47"/>
  <c r="L33" i="47"/>
  <c r="K33" i="47"/>
  <c r="L29" i="47"/>
  <c r="K29" i="47"/>
  <c r="L28" i="47"/>
  <c r="K28" i="47"/>
  <c r="L27" i="47"/>
  <c r="K27" i="47"/>
  <c r="L26" i="47"/>
  <c r="K26" i="47"/>
  <c r="L25" i="47"/>
  <c r="K25" i="47"/>
  <c r="L24" i="47"/>
  <c r="K24" i="47"/>
  <c r="L23" i="47"/>
  <c r="K23" i="47"/>
  <c r="L22" i="47"/>
  <c r="K22" i="47"/>
  <c r="L21" i="47"/>
  <c r="K21" i="47"/>
  <c r="L20" i="47"/>
  <c r="K20" i="47"/>
  <c r="L19" i="47"/>
  <c r="K19" i="47"/>
  <c r="L15" i="47"/>
  <c r="K15" i="47"/>
  <c r="L14" i="47"/>
  <c r="K14" i="47"/>
  <c r="L13" i="47"/>
  <c r="K13" i="47"/>
  <c r="L12" i="47"/>
  <c r="K12" i="47"/>
  <c r="L11" i="47"/>
  <c r="K11" i="47"/>
  <c r="L10" i="47"/>
  <c r="K10" i="47"/>
  <c r="L9" i="47"/>
  <c r="K9" i="47"/>
  <c r="L8" i="47"/>
  <c r="K8" i="47"/>
  <c r="L7" i="47"/>
  <c r="K7" i="47"/>
  <c r="L6" i="47"/>
  <c r="K6" i="47"/>
  <c r="L5" i="47"/>
  <c r="K5" i="47"/>
  <c r="L43" i="46"/>
  <c r="K43" i="46"/>
  <c r="L42" i="46"/>
  <c r="K42" i="46"/>
  <c r="L41" i="46"/>
  <c r="K41" i="46"/>
  <c r="L40" i="46"/>
  <c r="K40" i="46"/>
  <c r="L39" i="46"/>
  <c r="K39" i="46"/>
  <c r="L38" i="46"/>
  <c r="K38" i="46"/>
  <c r="L37" i="46"/>
  <c r="K37" i="46"/>
  <c r="L36" i="46"/>
  <c r="K36" i="46"/>
  <c r="L35" i="46"/>
  <c r="K35" i="46"/>
  <c r="L34" i="46"/>
  <c r="K34" i="46"/>
  <c r="L33" i="46"/>
  <c r="K33" i="46"/>
  <c r="L29" i="46"/>
  <c r="K29" i="46"/>
  <c r="L28" i="46"/>
  <c r="K28" i="46"/>
  <c r="L27" i="46"/>
  <c r="K27" i="46"/>
  <c r="L26" i="46"/>
  <c r="K26" i="46"/>
  <c r="L25" i="46"/>
  <c r="K25" i="46"/>
  <c r="L24" i="46"/>
  <c r="K24" i="46"/>
  <c r="L23" i="46"/>
  <c r="K23" i="46"/>
  <c r="L22" i="46"/>
  <c r="K22" i="46"/>
  <c r="L21" i="46"/>
  <c r="K21" i="46"/>
  <c r="L20" i="46"/>
  <c r="K20" i="46"/>
  <c r="L19" i="46"/>
  <c r="K19" i="46"/>
  <c r="L15" i="46"/>
  <c r="K15" i="46"/>
  <c r="L14" i="46"/>
  <c r="K14" i="46"/>
  <c r="L13" i="46"/>
  <c r="K13" i="46"/>
  <c r="L12" i="46"/>
  <c r="K12" i="46"/>
  <c r="L11" i="46"/>
  <c r="K11" i="46"/>
  <c r="L10" i="46"/>
  <c r="K10" i="46"/>
  <c r="L9" i="46"/>
  <c r="K9" i="46"/>
  <c r="L8" i="46"/>
  <c r="K8" i="46"/>
  <c r="L7" i="46"/>
  <c r="K7" i="46"/>
  <c r="L6" i="46"/>
  <c r="K6" i="46"/>
  <c r="L5" i="46"/>
  <c r="K5" i="46"/>
  <c r="L43" i="45"/>
  <c r="K43" i="45"/>
  <c r="L42" i="45"/>
  <c r="K42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34" i="45"/>
  <c r="K34" i="45"/>
  <c r="L33" i="45"/>
  <c r="K33" i="45"/>
  <c r="L29" i="45"/>
  <c r="K29" i="45"/>
  <c r="L28" i="45"/>
  <c r="K28" i="45"/>
  <c r="L27" i="45"/>
  <c r="K27" i="45"/>
  <c r="L26" i="45"/>
  <c r="K26" i="45"/>
  <c r="L25" i="45"/>
  <c r="K25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15" i="45"/>
  <c r="K15" i="45"/>
  <c r="L14" i="45"/>
  <c r="K14" i="45"/>
  <c r="L13" i="45"/>
  <c r="K13" i="45"/>
  <c r="L12" i="45"/>
  <c r="K12" i="45"/>
  <c r="L11" i="45"/>
  <c r="K11" i="45"/>
  <c r="L10" i="45"/>
  <c r="K10" i="45"/>
  <c r="L9" i="45"/>
  <c r="K9" i="45"/>
  <c r="L8" i="45"/>
  <c r="K8" i="45"/>
  <c r="L7" i="45"/>
  <c r="K7" i="45"/>
  <c r="L6" i="45"/>
  <c r="K6" i="45"/>
  <c r="L5" i="45"/>
  <c r="K5" i="45"/>
  <c r="L43" i="43"/>
  <c r="K43" i="43"/>
  <c r="L42" i="43"/>
  <c r="K42" i="43"/>
  <c r="L41" i="43"/>
  <c r="K41" i="43"/>
  <c r="L40" i="43"/>
  <c r="K40" i="43"/>
  <c r="L39" i="43"/>
  <c r="K39" i="43"/>
  <c r="L38" i="43"/>
  <c r="K38" i="43"/>
  <c r="L37" i="43"/>
  <c r="K37" i="43"/>
  <c r="L36" i="43"/>
  <c r="K36" i="43"/>
  <c r="L35" i="43"/>
  <c r="K35" i="43"/>
  <c r="L34" i="43"/>
  <c r="K34" i="43"/>
  <c r="L33" i="43"/>
  <c r="K33" i="43"/>
  <c r="L29" i="43"/>
  <c r="K29" i="43"/>
  <c r="L28" i="43"/>
  <c r="K28" i="43"/>
  <c r="L27" i="43"/>
  <c r="K27" i="43"/>
  <c r="L26" i="43"/>
  <c r="K26" i="43"/>
  <c r="L25" i="43"/>
  <c r="K25" i="43"/>
  <c r="L24" i="43"/>
  <c r="K24" i="43"/>
  <c r="L23" i="43"/>
  <c r="K23" i="43"/>
  <c r="L22" i="43"/>
  <c r="K22" i="43"/>
  <c r="L21" i="43"/>
  <c r="K21" i="43"/>
  <c r="L20" i="43"/>
  <c r="K20" i="43"/>
  <c r="L19" i="43"/>
  <c r="K19" i="43"/>
  <c r="L15" i="43"/>
  <c r="K15" i="43"/>
  <c r="L14" i="43"/>
  <c r="K14" i="43"/>
  <c r="L13" i="43"/>
  <c r="K13" i="43"/>
  <c r="L12" i="43"/>
  <c r="K12" i="43"/>
  <c r="L11" i="43"/>
  <c r="K11" i="43"/>
  <c r="L10" i="43"/>
  <c r="K10" i="43"/>
  <c r="L9" i="43"/>
  <c r="K9" i="43"/>
  <c r="L8" i="43"/>
  <c r="K8" i="43"/>
  <c r="L7" i="43"/>
  <c r="K7" i="43"/>
  <c r="L6" i="43"/>
  <c r="K6" i="43"/>
  <c r="L5" i="43"/>
  <c r="K5" i="43"/>
  <c r="L43" i="42"/>
  <c r="K43" i="42"/>
  <c r="L42" i="42"/>
  <c r="K42" i="42"/>
  <c r="L41" i="42"/>
  <c r="K41" i="42"/>
  <c r="L40" i="42"/>
  <c r="K40" i="42"/>
  <c r="L39" i="42"/>
  <c r="K39" i="42"/>
  <c r="L38" i="42"/>
  <c r="K38" i="42"/>
  <c r="L37" i="42"/>
  <c r="K37" i="42"/>
  <c r="L36" i="42"/>
  <c r="K36" i="42"/>
  <c r="L35" i="42"/>
  <c r="K35" i="42"/>
  <c r="L34" i="42"/>
  <c r="K34" i="42"/>
  <c r="L33" i="42"/>
  <c r="K33" i="42"/>
  <c r="L29" i="42"/>
  <c r="K29" i="42"/>
  <c r="L28" i="42"/>
  <c r="K28" i="42"/>
  <c r="L27" i="42"/>
  <c r="K27" i="42"/>
  <c r="L26" i="42"/>
  <c r="K26" i="42"/>
  <c r="L25" i="42"/>
  <c r="K25" i="42"/>
  <c r="L24" i="42"/>
  <c r="K24" i="42"/>
  <c r="L23" i="42"/>
  <c r="K23" i="42"/>
  <c r="L22" i="42"/>
  <c r="K22" i="42"/>
  <c r="L21" i="42"/>
  <c r="K21" i="42"/>
  <c r="L20" i="42"/>
  <c r="K20" i="42"/>
  <c r="L19" i="42"/>
  <c r="K19" i="42"/>
  <c r="L15" i="42"/>
  <c r="K15" i="42"/>
  <c r="L14" i="42"/>
  <c r="K14" i="42"/>
  <c r="L13" i="42"/>
  <c r="K13" i="42"/>
  <c r="L12" i="42"/>
  <c r="K12" i="42"/>
  <c r="L11" i="42"/>
  <c r="K11" i="42"/>
  <c r="L10" i="42"/>
  <c r="K10" i="42"/>
  <c r="L9" i="42"/>
  <c r="K9" i="42"/>
  <c r="L8" i="42"/>
  <c r="K8" i="42"/>
  <c r="L7" i="42"/>
  <c r="K7" i="42"/>
  <c r="L6" i="42"/>
  <c r="K6" i="42"/>
  <c r="L5" i="42"/>
  <c r="K5" i="42"/>
  <c r="L43" i="41"/>
  <c r="K43" i="41"/>
  <c r="L42" i="41"/>
  <c r="K42" i="41"/>
  <c r="L41" i="41"/>
  <c r="K41" i="41"/>
  <c r="L40" i="41"/>
  <c r="K40" i="41"/>
  <c r="L39" i="41"/>
  <c r="K39" i="41"/>
  <c r="L38" i="41"/>
  <c r="K38" i="41"/>
  <c r="L37" i="41"/>
  <c r="K37" i="41"/>
  <c r="L36" i="41"/>
  <c r="K36" i="41"/>
  <c r="L35" i="41"/>
  <c r="K35" i="41"/>
  <c r="L34" i="41"/>
  <c r="K34" i="41"/>
  <c r="L33" i="41"/>
  <c r="K33" i="41"/>
  <c r="L29" i="41"/>
  <c r="K29" i="41"/>
  <c r="L28" i="41"/>
  <c r="K28" i="41"/>
  <c r="L27" i="41"/>
  <c r="K27" i="41"/>
  <c r="L26" i="41"/>
  <c r="K26" i="41"/>
  <c r="L25" i="41"/>
  <c r="K25" i="41"/>
  <c r="L24" i="41"/>
  <c r="K24" i="41"/>
  <c r="L23" i="41"/>
  <c r="K23" i="41"/>
  <c r="L22" i="41"/>
  <c r="K22" i="41"/>
  <c r="L21" i="41"/>
  <c r="K21" i="41"/>
  <c r="L20" i="41"/>
  <c r="K20" i="41"/>
  <c r="L19" i="41"/>
  <c r="K19" i="41"/>
  <c r="L15" i="41"/>
  <c r="K15" i="41"/>
  <c r="L14" i="41"/>
  <c r="K14" i="41"/>
  <c r="L13" i="41"/>
  <c r="K13" i="41"/>
  <c r="L12" i="41"/>
  <c r="K12" i="41"/>
  <c r="L11" i="41"/>
  <c r="K11" i="41"/>
  <c r="L10" i="41"/>
  <c r="K10" i="41"/>
  <c r="L9" i="41"/>
  <c r="K9" i="41"/>
  <c r="L8" i="41"/>
  <c r="K8" i="41"/>
  <c r="L7" i="41"/>
  <c r="K7" i="41"/>
  <c r="L6" i="41"/>
  <c r="K6" i="41"/>
  <c r="L5" i="41"/>
  <c r="K5" i="41"/>
  <c r="L43" i="40"/>
  <c r="K43" i="40"/>
  <c r="L42" i="40"/>
  <c r="K42" i="40"/>
  <c r="L41" i="40"/>
  <c r="K41" i="40"/>
  <c r="L40" i="40"/>
  <c r="K40" i="40"/>
  <c r="L39" i="40"/>
  <c r="K39" i="40"/>
  <c r="L38" i="40"/>
  <c r="K38" i="40"/>
  <c r="L37" i="40"/>
  <c r="K37" i="40"/>
  <c r="L36" i="40"/>
  <c r="K36" i="40"/>
  <c r="L35" i="40"/>
  <c r="K35" i="40"/>
  <c r="L34" i="40"/>
  <c r="K34" i="40"/>
  <c r="L33" i="40"/>
  <c r="K33" i="40"/>
  <c r="L29" i="40"/>
  <c r="K29" i="40"/>
  <c r="L28" i="40"/>
  <c r="K28" i="40"/>
  <c r="L27" i="40"/>
  <c r="K27" i="40"/>
  <c r="L26" i="40"/>
  <c r="K26" i="40"/>
  <c r="L25" i="40"/>
  <c r="K25" i="40"/>
  <c r="L24" i="40"/>
  <c r="K24" i="40"/>
  <c r="L23" i="40"/>
  <c r="K23" i="40"/>
  <c r="L22" i="40"/>
  <c r="K22" i="40"/>
  <c r="L21" i="40"/>
  <c r="K21" i="40"/>
  <c r="L20" i="40"/>
  <c r="K20" i="40"/>
  <c r="L19" i="40"/>
  <c r="K19" i="40"/>
  <c r="L15" i="40"/>
  <c r="K15" i="40"/>
  <c r="L14" i="40"/>
  <c r="K14" i="40"/>
  <c r="L13" i="40"/>
  <c r="K13" i="40"/>
  <c r="L12" i="40"/>
  <c r="K12" i="40"/>
  <c r="L11" i="40"/>
  <c r="K11" i="40"/>
  <c r="L10" i="40"/>
  <c r="K10" i="40"/>
  <c r="L9" i="40"/>
  <c r="K9" i="40"/>
  <c r="L8" i="40"/>
  <c r="K8" i="40"/>
  <c r="L7" i="40"/>
  <c r="K7" i="40"/>
  <c r="L6" i="40"/>
  <c r="K6" i="40"/>
  <c r="L5" i="40"/>
  <c r="K5" i="40"/>
  <c r="L43" i="39"/>
  <c r="K43" i="39"/>
  <c r="L42" i="39"/>
  <c r="K42" i="39"/>
  <c r="L41" i="39"/>
  <c r="K41" i="39"/>
  <c r="L40" i="39"/>
  <c r="K40" i="39"/>
  <c r="L39" i="39"/>
  <c r="K39" i="39"/>
  <c r="L38" i="39"/>
  <c r="K38" i="39"/>
  <c r="L37" i="39"/>
  <c r="K37" i="39"/>
  <c r="L36" i="39"/>
  <c r="K36" i="39"/>
  <c r="L35" i="39"/>
  <c r="K35" i="39"/>
  <c r="L34" i="39"/>
  <c r="K34" i="39"/>
  <c r="L33" i="39"/>
  <c r="K33" i="39"/>
  <c r="L29" i="39"/>
  <c r="K29" i="39"/>
  <c r="L28" i="39"/>
  <c r="K28" i="39"/>
  <c r="L27" i="39"/>
  <c r="K27" i="39"/>
  <c r="L26" i="39"/>
  <c r="K26" i="39"/>
  <c r="L25" i="39"/>
  <c r="K25" i="39"/>
  <c r="L24" i="39"/>
  <c r="K24" i="39"/>
  <c r="L23" i="39"/>
  <c r="K23" i="39"/>
  <c r="L22" i="39"/>
  <c r="K22" i="39"/>
  <c r="L21" i="39"/>
  <c r="K21" i="39"/>
  <c r="L20" i="39"/>
  <c r="K20" i="39"/>
  <c r="L19" i="39"/>
  <c r="K19" i="39"/>
  <c r="L15" i="39"/>
  <c r="K15" i="39"/>
  <c r="L14" i="39"/>
  <c r="K14" i="39"/>
  <c r="L13" i="39"/>
  <c r="K13" i="39"/>
  <c r="L12" i="39"/>
  <c r="K12" i="39"/>
  <c r="L11" i="39"/>
  <c r="K11" i="39"/>
  <c r="L10" i="39"/>
  <c r="K10" i="39"/>
  <c r="L9" i="39"/>
  <c r="K9" i="39"/>
  <c r="L8" i="39"/>
  <c r="K8" i="39"/>
  <c r="L7" i="39"/>
  <c r="K7" i="39"/>
  <c r="L6" i="39"/>
  <c r="K6" i="39"/>
  <c r="L5" i="39"/>
  <c r="K5" i="39"/>
  <c r="L43" i="38"/>
  <c r="K43" i="38"/>
  <c r="L42" i="38"/>
  <c r="K42" i="38"/>
  <c r="L41" i="38"/>
  <c r="K41" i="38"/>
  <c r="L40" i="38"/>
  <c r="K40" i="38"/>
  <c r="L39" i="38"/>
  <c r="K39" i="38"/>
  <c r="L38" i="38"/>
  <c r="K38" i="38"/>
  <c r="L37" i="38"/>
  <c r="K37" i="38"/>
  <c r="L36" i="38"/>
  <c r="K36" i="38"/>
  <c r="L35" i="38"/>
  <c r="K35" i="38"/>
  <c r="L34" i="38"/>
  <c r="K34" i="38"/>
  <c r="L33" i="38"/>
  <c r="K33" i="38"/>
  <c r="L29" i="38"/>
  <c r="K29" i="38"/>
  <c r="L28" i="38"/>
  <c r="K28" i="38"/>
  <c r="L27" i="38"/>
  <c r="K27" i="38"/>
  <c r="L26" i="38"/>
  <c r="K26" i="38"/>
  <c r="L25" i="38"/>
  <c r="K25" i="38"/>
  <c r="L24" i="38"/>
  <c r="K24" i="38"/>
  <c r="L23" i="38"/>
  <c r="K23" i="38"/>
  <c r="L22" i="38"/>
  <c r="K22" i="38"/>
  <c r="L21" i="38"/>
  <c r="K21" i="38"/>
  <c r="L20" i="38"/>
  <c r="K20" i="38"/>
  <c r="L19" i="38"/>
  <c r="K19" i="38"/>
  <c r="L15" i="38"/>
  <c r="K15" i="38"/>
  <c r="L14" i="38"/>
  <c r="K14" i="38"/>
  <c r="L13" i="38"/>
  <c r="K13" i="38"/>
  <c r="L12" i="38"/>
  <c r="K12" i="38"/>
  <c r="L11" i="38"/>
  <c r="K11" i="38"/>
  <c r="L10" i="38"/>
  <c r="K10" i="38"/>
  <c r="L9" i="38"/>
  <c r="K9" i="38"/>
  <c r="L8" i="38"/>
  <c r="K8" i="38"/>
  <c r="L7" i="38"/>
  <c r="K7" i="38"/>
  <c r="L6" i="38"/>
  <c r="K6" i="38"/>
  <c r="L5" i="38"/>
  <c r="K5" i="38"/>
  <c r="L43" i="37"/>
  <c r="K43" i="37"/>
  <c r="L42" i="37"/>
  <c r="K42" i="37"/>
  <c r="L41" i="37"/>
  <c r="K41" i="37"/>
  <c r="L40" i="37"/>
  <c r="K40" i="37"/>
  <c r="L39" i="37"/>
  <c r="K39" i="37"/>
  <c r="L38" i="37"/>
  <c r="K38" i="37"/>
  <c r="L37" i="37"/>
  <c r="K37" i="37"/>
  <c r="L36" i="37"/>
  <c r="K36" i="37"/>
  <c r="L35" i="37"/>
  <c r="K35" i="37"/>
  <c r="L34" i="37"/>
  <c r="K34" i="37"/>
  <c r="L33" i="37"/>
  <c r="K33" i="37"/>
  <c r="L29" i="37"/>
  <c r="K29" i="37"/>
  <c r="L28" i="37"/>
  <c r="K28" i="37"/>
  <c r="L27" i="37"/>
  <c r="K27" i="37"/>
  <c r="L26" i="37"/>
  <c r="K26" i="37"/>
  <c r="L25" i="37"/>
  <c r="K25" i="37"/>
  <c r="L24" i="37"/>
  <c r="K24" i="37"/>
  <c r="L23" i="37"/>
  <c r="K23" i="37"/>
  <c r="L22" i="37"/>
  <c r="K22" i="37"/>
  <c r="L21" i="37"/>
  <c r="K21" i="37"/>
  <c r="L20" i="37"/>
  <c r="K20" i="37"/>
  <c r="L19" i="37"/>
  <c r="K19" i="37"/>
  <c r="L15" i="37"/>
  <c r="K15" i="37"/>
  <c r="L14" i="37"/>
  <c r="K14" i="37"/>
  <c r="L13" i="37"/>
  <c r="K13" i="37"/>
  <c r="L12" i="37"/>
  <c r="K12" i="37"/>
  <c r="L11" i="37"/>
  <c r="K11" i="37"/>
  <c r="L10" i="37"/>
  <c r="K10" i="37"/>
  <c r="L9" i="37"/>
  <c r="K9" i="37"/>
  <c r="L8" i="37"/>
  <c r="K8" i="37"/>
  <c r="L7" i="37"/>
  <c r="K7" i="37"/>
  <c r="L6" i="37"/>
  <c r="K6" i="37"/>
  <c r="L5" i="37"/>
  <c r="K5" i="37"/>
  <c r="L43" i="36"/>
  <c r="K43" i="36"/>
  <c r="L42" i="36"/>
  <c r="K42" i="36"/>
  <c r="L41" i="36"/>
  <c r="K41" i="36"/>
  <c r="L40" i="36"/>
  <c r="K40" i="36"/>
  <c r="L39" i="36"/>
  <c r="K39" i="36"/>
  <c r="L38" i="36"/>
  <c r="K38" i="36"/>
  <c r="L37" i="36"/>
  <c r="K37" i="36"/>
  <c r="L36" i="36"/>
  <c r="K36" i="36"/>
  <c r="L35" i="36"/>
  <c r="K35" i="36"/>
  <c r="L34" i="36"/>
  <c r="K34" i="36"/>
  <c r="L33" i="36"/>
  <c r="K33" i="36"/>
  <c r="L29" i="36"/>
  <c r="K29" i="36"/>
  <c r="L28" i="36"/>
  <c r="K28" i="36"/>
  <c r="L27" i="36"/>
  <c r="K27" i="36"/>
  <c r="L26" i="36"/>
  <c r="K26" i="36"/>
  <c r="L25" i="36"/>
  <c r="K25" i="36"/>
  <c r="L24" i="36"/>
  <c r="K24" i="36"/>
  <c r="L23" i="36"/>
  <c r="K23" i="36"/>
  <c r="L22" i="36"/>
  <c r="K22" i="36"/>
  <c r="L21" i="36"/>
  <c r="K21" i="36"/>
  <c r="L20" i="36"/>
  <c r="K20" i="36"/>
  <c r="L19" i="36"/>
  <c r="K19" i="36"/>
  <c r="L15" i="36"/>
  <c r="K15" i="36"/>
  <c r="L14" i="36"/>
  <c r="K14" i="36"/>
  <c r="L13" i="36"/>
  <c r="K13" i="36"/>
  <c r="L12" i="36"/>
  <c r="K12" i="36"/>
  <c r="L11" i="36"/>
  <c r="K11" i="36"/>
  <c r="L10" i="36"/>
  <c r="K10" i="36"/>
  <c r="L9" i="36"/>
  <c r="K9" i="36"/>
  <c r="L8" i="36"/>
  <c r="K8" i="36"/>
  <c r="L7" i="36"/>
  <c r="K7" i="36"/>
  <c r="L6" i="36"/>
  <c r="K6" i="36"/>
  <c r="L5" i="36"/>
  <c r="K5" i="36"/>
  <c r="L43" i="35"/>
  <c r="K43" i="35"/>
  <c r="L42" i="35"/>
  <c r="K42" i="35"/>
  <c r="L41" i="35"/>
  <c r="K41" i="35"/>
  <c r="L40" i="35"/>
  <c r="K40" i="35"/>
  <c r="L39" i="35"/>
  <c r="K39" i="35"/>
  <c r="L38" i="35"/>
  <c r="K38" i="35"/>
  <c r="L37" i="35"/>
  <c r="K37" i="35"/>
  <c r="L36" i="35"/>
  <c r="K36" i="35"/>
  <c r="L35" i="35"/>
  <c r="K35" i="35"/>
  <c r="L34" i="35"/>
  <c r="K34" i="35"/>
  <c r="L33" i="35"/>
  <c r="K33" i="35"/>
  <c r="L29" i="35"/>
  <c r="K29" i="35"/>
  <c r="L28" i="35"/>
  <c r="K28" i="35"/>
  <c r="L27" i="35"/>
  <c r="K27" i="35"/>
  <c r="L26" i="35"/>
  <c r="K26" i="35"/>
  <c r="L25" i="35"/>
  <c r="K25" i="35"/>
  <c r="L24" i="35"/>
  <c r="K24" i="35"/>
  <c r="L23" i="35"/>
  <c r="K23" i="35"/>
  <c r="L22" i="35"/>
  <c r="K22" i="35"/>
  <c r="L21" i="35"/>
  <c r="K21" i="35"/>
  <c r="L20" i="35"/>
  <c r="K20" i="35"/>
  <c r="L19" i="35"/>
  <c r="K19" i="35"/>
  <c r="L15" i="35"/>
  <c r="K15" i="35"/>
  <c r="L14" i="35"/>
  <c r="K14" i="35"/>
  <c r="L13" i="35"/>
  <c r="K13" i="35"/>
  <c r="L12" i="35"/>
  <c r="K12" i="35"/>
  <c r="L11" i="35"/>
  <c r="K11" i="35"/>
  <c r="L10" i="35"/>
  <c r="K10" i="35"/>
  <c r="L9" i="35"/>
  <c r="K9" i="35"/>
  <c r="L8" i="35"/>
  <c r="K8" i="35"/>
  <c r="L7" i="35"/>
  <c r="K7" i="35"/>
  <c r="L6" i="35"/>
  <c r="K6" i="35"/>
  <c r="L5" i="35"/>
  <c r="K5" i="35"/>
  <c r="L43" i="34"/>
  <c r="K43" i="34"/>
  <c r="L42" i="34"/>
  <c r="K42" i="34"/>
  <c r="L41" i="34"/>
  <c r="K41" i="34"/>
  <c r="L40" i="34"/>
  <c r="K40" i="34"/>
  <c r="L39" i="34"/>
  <c r="K39" i="34"/>
  <c r="L38" i="34"/>
  <c r="K38" i="34"/>
  <c r="L37" i="34"/>
  <c r="K37" i="34"/>
  <c r="L36" i="34"/>
  <c r="K36" i="34"/>
  <c r="L35" i="34"/>
  <c r="K35" i="34"/>
  <c r="L34" i="34"/>
  <c r="K34" i="34"/>
  <c r="L33" i="34"/>
  <c r="K33" i="34"/>
  <c r="L29" i="34"/>
  <c r="K29" i="34"/>
  <c r="L28" i="34"/>
  <c r="K28" i="34"/>
  <c r="L27" i="34"/>
  <c r="K27" i="34"/>
  <c r="L26" i="34"/>
  <c r="K26" i="34"/>
  <c r="L25" i="34"/>
  <c r="K25" i="34"/>
  <c r="L24" i="34"/>
  <c r="K24" i="34"/>
  <c r="L23" i="34"/>
  <c r="K23" i="34"/>
  <c r="L22" i="34"/>
  <c r="K22" i="34"/>
  <c r="L21" i="34"/>
  <c r="K21" i="34"/>
  <c r="L20" i="34"/>
  <c r="K20" i="34"/>
  <c r="L19" i="34"/>
  <c r="K19" i="34"/>
  <c r="L15" i="34"/>
  <c r="K15" i="34"/>
  <c r="L14" i="34"/>
  <c r="K14" i="34"/>
  <c r="L13" i="34"/>
  <c r="K13" i="34"/>
  <c r="L12" i="34"/>
  <c r="K12" i="34"/>
  <c r="L11" i="34"/>
  <c r="K11" i="34"/>
  <c r="L10" i="34"/>
  <c r="K10" i="34"/>
  <c r="L9" i="34"/>
  <c r="K9" i="34"/>
  <c r="L8" i="34"/>
  <c r="K8" i="34"/>
  <c r="L7" i="34"/>
  <c r="K7" i="34"/>
  <c r="L6" i="34"/>
  <c r="K6" i="34"/>
  <c r="L5" i="34"/>
  <c r="K5" i="34"/>
  <c r="L43" i="33"/>
  <c r="K43" i="33"/>
  <c r="L42" i="33"/>
  <c r="K42" i="33"/>
  <c r="L41" i="33"/>
  <c r="K41" i="33"/>
  <c r="L40" i="33"/>
  <c r="K40" i="33"/>
  <c r="L39" i="33"/>
  <c r="K39" i="33"/>
  <c r="L38" i="33"/>
  <c r="K38" i="33"/>
  <c r="L37" i="33"/>
  <c r="K37" i="33"/>
  <c r="L36" i="33"/>
  <c r="K36" i="33"/>
  <c r="L35" i="33"/>
  <c r="K35" i="33"/>
  <c r="L34" i="33"/>
  <c r="K34" i="33"/>
  <c r="L33" i="33"/>
  <c r="K33" i="33"/>
  <c r="L29" i="33"/>
  <c r="K29" i="33"/>
  <c r="L28" i="33"/>
  <c r="K28" i="33"/>
  <c r="L27" i="33"/>
  <c r="K27" i="33"/>
  <c r="L26" i="33"/>
  <c r="K26" i="33"/>
  <c r="L25" i="33"/>
  <c r="K25" i="33"/>
  <c r="L24" i="33"/>
  <c r="K24" i="33"/>
  <c r="L23" i="33"/>
  <c r="K23" i="33"/>
  <c r="L22" i="33"/>
  <c r="K22" i="33"/>
  <c r="L21" i="33"/>
  <c r="K21" i="33"/>
  <c r="L20" i="33"/>
  <c r="K20" i="33"/>
  <c r="L19" i="33"/>
  <c r="K19" i="33"/>
  <c r="L15" i="33"/>
  <c r="K15" i="33"/>
  <c r="L14" i="33"/>
  <c r="K14" i="33"/>
  <c r="L13" i="33"/>
  <c r="K13" i="33"/>
  <c r="L12" i="33"/>
  <c r="K12" i="33"/>
  <c r="L11" i="33"/>
  <c r="K11" i="33"/>
  <c r="L10" i="33"/>
  <c r="K10" i="33"/>
  <c r="L9" i="33"/>
  <c r="K9" i="33"/>
  <c r="L8" i="33"/>
  <c r="K8" i="33"/>
  <c r="L7" i="33"/>
  <c r="K7" i="33"/>
  <c r="L6" i="33"/>
  <c r="K6" i="33"/>
  <c r="L5" i="33"/>
  <c r="K5" i="33"/>
  <c r="L43" i="32"/>
  <c r="K43" i="32"/>
  <c r="L42" i="32"/>
  <c r="K42" i="32"/>
  <c r="L41" i="32"/>
  <c r="K41" i="32"/>
  <c r="L40" i="32"/>
  <c r="K40" i="32"/>
  <c r="L39" i="32"/>
  <c r="K39" i="32"/>
  <c r="L38" i="32"/>
  <c r="K38" i="32"/>
  <c r="L37" i="32"/>
  <c r="K37" i="32"/>
  <c r="L36" i="32"/>
  <c r="K36" i="32"/>
  <c r="L35" i="32"/>
  <c r="K35" i="32"/>
  <c r="L34" i="32"/>
  <c r="K34" i="32"/>
  <c r="L33" i="32"/>
  <c r="K33" i="32"/>
  <c r="L29" i="32"/>
  <c r="K29" i="32"/>
  <c r="L28" i="32"/>
  <c r="K28" i="32"/>
  <c r="L27" i="32"/>
  <c r="K27" i="32"/>
  <c r="L26" i="32"/>
  <c r="K26" i="32"/>
  <c r="L25" i="32"/>
  <c r="K25" i="32"/>
  <c r="L24" i="32"/>
  <c r="K24" i="32"/>
  <c r="L23" i="32"/>
  <c r="K23" i="32"/>
  <c r="L22" i="32"/>
  <c r="K22" i="32"/>
  <c r="L21" i="32"/>
  <c r="K21" i="32"/>
  <c r="L20" i="32"/>
  <c r="K20" i="32"/>
  <c r="L19" i="32"/>
  <c r="K19" i="32"/>
  <c r="L15" i="32"/>
  <c r="K15" i="32"/>
  <c r="L14" i="32"/>
  <c r="K14" i="32"/>
  <c r="L13" i="32"/>
  <c r="K13" i="32"/>
  <c r="L12" i="32"/>
  <c r="K12" i="32"/>
  <c r="L11" i="32"/>
  <c r="K11" i="32"/>
  <c r="L10" i="32"/>
  <c r="K10" i="32"/>
  <c r="L9" i="32"/>
  <c r="K9" i="32"/>
  <c r="L8" i="32"/>
  <c r="K8" i="32"/>
  <c r="L7" i="32"/>
  <c r="K7" i="32"/>
  <c r="L6" i="32"/>
  <c r="K6" i="32"/>
  <c r="L5" i="32"/>
  <c r="K5" i="32"/>
  <c r="L43" i="29"/>
  <c r="K43" i="29"/>
  <c r="L42" i="29"/>
  <c r="K42" i="29"/>
  <c r="L41" i="29"/>
  <c r="K41" i="29"/>
  <c r="L40" i="29"/>
  <c r="K40" i="29"/>
  <c r="L39" i="29"/>
  <c r="K39" i="29"/>
  <c r="L38" i="29"/>
  <c r="K38" i="29"/>
  <c r="L37" i="29"/>
  <c r="K37" i="29"/>
  <c r="L36" i="29"/>
  <c r="K36" i="29"/>
  <c r="L35" i="29"/>
  <c r="K35" i="29"/>
  <c r="L34" i="29"/>
  <c r="K34" i="29"/>
  <c r="L33" i="29"/>
  <c r="K33" i="29"/>
  <c r="L29" i="29"/>
  <c r="K29" i="29"/>
  <c r="L28" i="29"/>
  <c r="K28" i="29"/>
  <c r="L27" i="29"/>
  <c r="K27" i="29"/>
  <c r="L26" i="29"/>
  <c r="K26" i="29"/>
  <c r="L25" i="29"/>
  <c r="K25" i="29"/>
  <c r="L24" i="29"/>
  <c r="K24" i="29"/>
  <c r="L23" i="29"/>
  <c r="K23" i="29"/>
  <c r="L22" i="29"/>
  <c r="K22" i="29"/>
  <c r="L21" i="29"/>
  <c r="K21" i="29"/>
  <c r="L20" i="29"/>
  <c r="K20" i="29"/>
  <c r="L19" i="29"/>
  <c r="K19" i="29"/>
  <c r="L15" i="29"/>
  <c r="K15" i="29"/>
  <c r="L14" i="29"/>
  <c r="K14" i="29"/>
  <c r="L13" i="29"/>
  <c r="K13" i="29"/>
  <c r="L12" i="29"/>
  <c r="K12" i="29"/>
  <c r="L11" i="29"/>
  <c r="K11" i="29"/>
  <c r="L10" i="29"/>
  <c r="K10" i="29"/>
  <c r="L9" i="29"/>
  <c r="K9" i="29"/>
  <c r="L8" i="29"/>
  <c r="K8" i="29"/>
  <c r="L7" i="29"/>
  <c r="K7" i="29"/>
  <c r="L6" i="29"/>
  <c r="K6" i="29"/>
  <c r="L5" i="29"/>
  <c r="K5" i="29"/>
  <c r="L43" i="28"/>
  <c r="K43" i="28"/>
  <c r="L42" i="28"/>
  <c r="K42" i="28"/>
  <c r="L41" i="28"/>
  <c r="K41" i="28"/>
  <c r="L40" i="28"/>
  <c r="K40" i="28"/>
  <c r="L39" i="28"/>
  <c r="K39" i="28"/>
  <c r="L38" i="28"/>
  <c r="K38" i="28"/>
  <c r="L37" i="28"/>
  <c r="K37" i="28"/>
  <c r="L36" i="28"/>
  <c r="K36" i="28"/>
  <c r="L35" i="28"/>
  <c r="K35" i="28"/>
  <c r="L34" i="28"/>
  <c r="K34" i="28"/>
  <c r="L33" i="28"/>
  <c r="K33" i="28"/>
  <c r="L29" i="28"/>
  <c r="K29" i="28"/>
  <c r="L28" i="28"/>
  <c r="K28" i="28"/>
  <c r="L27" i="28"/>
  <c r="K27" i="28"/>
  <c r="L26" i="28"/>
  <c r="K26" i="28"/>
  <c r="L25" i="28"/>
  <c r="K25" i="28"/>
  <c r="L24" i="28"/>
  <c r="K24" i="28"/>
  <c r="L23" i="28"/>
  <c r="K23" i="28"/>
  <c r="L22" i="28"/>
  <c r="K22" i="28"/>
  <c r="L21" i="28"/>
  <c r="K21" i="28"/>
  <c r="L20" i="28"/>
  <c r="K20" i="28"/>
  <c r="L19" i="28"/>
  <c r="K19" i="28"/>
  <c r="L15" i="28"/>
  <c r="K15" i="28"/>
  <c r="L14" i="28"/>
  <c r="K14" i="28"/>
  <c r="L13" i="28"/>
  <c r="K13" i="28"/>
  <c r="L12" i="28"/>
  <c r="K12" i="28"/>
  <c r="L11" i="28"/>
  <c r="K11" i="28"/>
  <c r="L10" i="28"/>
  <c r="K10" i="28"/>
  <c r="L9" i="28"/>
  <c r="K9" i="28"/>
  <c r="L8" i="28"/>
  <c r="K8" i="28"/>
  <c r="L7" i="28"/>
  <c r="K7" i="28"/>
  <c r="L6" i="28"/>
  <c r="K6" i="28"/>
  <c r="L5" i="28"/>
  <c r="K5" i="28"/>
  <c r="L43" i="27"/>
  <c r="K43" i="27"/>
  <c r="L42" i="27"/>
  <c r="K42" i="27"/>
  <c r="L41" i="27"/>
  <c r="K41" i="27"/>
  <c r="L40" i="27"/>
  <c r="K40" i="27"/>
  <c r="L39" i="27"/>
  <c r="K39" i="27"/>
  <c r="L38" i="27"/>
  <c r="K38" i="27"/>
  <c r="L37" i="27"/>
  <c r="K37" i="27"/>
  <c r="L36" i="27"/>
  <c r="K36" i="27"/>
  <c r="L35" i="27"/>
  <c r="K35" i="27"/>
  <c r="L34" i="27"/>
  <c r="K34" i="27"/>
  <c r="L33" i="27"/>
  <c r="K33" i="27"/>
  <c r="L29" i="27"/>
  <c r="K29" i="27"/>
  <c r="L28" i="27"/>
  <c r="K28" i="27"/>
  <c r="L27" i="27"/>
  <c r="K27" i="27"/>
  <c r="L26" i="27"/>
  <c r="K26" i="27"/>
  <c r="L25" i="27"/>
  <c r="K25" i="27"/>
  <c r="L24" i="27"/>
  <c r="K24" i="27"/>
  <c r="L23" i="27"/>
  <c r="K23" i="27"/>
  <c r="L22" i="27"/>
  <c r="K22" i="27"/>
  <c r="L21" i="27"/>
  <c r="K21" i="27"/>
  <c r="L20" i="27"/>
  <c r="K20" i="27"/>
  <c r="L19" i="27"/>
  <c r="K19" i="27"/>
  <c r="L15" i="27"/>
  <c r="K15" i="27"/>
  <c r="L14" i="27"/>
  <c r="K14" i="27"/>
  <c r="L13" i="27"/>
  <c r="K13" i="27"/>
  <c r="L12" i="27"/>
  <c r="K12" i="27"/>
  <c r="L11" i="27"/>
  <c r="K11" i="27"/>
  <c r="L10" i="27"/>
  <c r="K10" i="27"/>
  <c r="L9" i="27"/>
  <c r="K9" i="27"/>
  <c r="L8" i="27"/>
  <c r="K8" i="27"/>
  <c r="L7" i="27"/>
  <c r="K7" i="27"/>
  <c r="L6" i="27"/>
  <c r="K6" i="27"/>
  <c r="L5" i="27"/>
  <c r="K5" i="27"/>
  <c r="L43" i="24"/>
  <c r="K43" i="24"/>
  <c r="L42" i="24"/>
  <c r="K42" i="24"/>
  <c r="L41" i="24"/>
  <c r="K41" i="24"/>
  <c r="L40" i="24"/>
  <c r="K40" i="24"/>
  <c r="L39" i="24"/>
  <c r="K39" i="24"/>
  <c r="L38" i="24"/>
  <c r="K38" i="24"/>
  <c r="L37" i="24"/>
  <c r="K37" i="24"/>
  <c r="L36" i="24"/>
  <c r="K36" i="24"/>
  <c r="L35" i="24"/>
  <c r="K35" i="24"/>
  <c r="L34" i="24"/>
  <c r="K34" i="24"/>
  <c r="L33" i="24"/>
  <c r="K33" i="24"/>
  <c r="L29" i="24"/>
  <c r="K29" i="24"/>
  <c r="L28" i="24"/>
  <c r="K28" i="24"/>
  <c r="L27" i="24"/>
  <c r="K27" i="24"/>
  <c r="L26" i="24"/>
  <c r="K26" i="24"/>
  <c r="L25" i="24"/>
  <c r="K25" i="24"/>
  <c r="L24" i="24"/>
  <c r="K24" i="24"/>
  <c r="L23" i="24"/>
  <c r="K23" i="24"/>
  <c r="L22" i="24"/>
  <c r="K22" i="24"/>
  <c r="L21" i="24"/>
  <c r="K21" i="24"/>
  <c r="L20" i="24"/>
  <c r="K20" i="24"/>
  <c r="L19" i="24"/>
  <c r="K19" i="24"/>
  <c r="L15" i="24"/>
  <c r="K15" i="24"/>
  <c r="L14" i="24"/>
  <c r="K14" i="24"/>
  <c r="L13" i="24"/>
  <c r="K13" i="24"/>
  <c r="L12" i="24"/>
  <c r="K12" i="24"/>
  <c r="L11" i="24"/>
  <c r="K11" i="24"/>
  <c r="L10" i="24"/>
  <c r="K10" i="24"/>
  <c r="L9" i="24"/>
  <c r="K9" i="24"/>
  <c r="L8" i="24"/>
  <c r="K8" i="24"/>
  <c r="L7" i="24"/>
  <c r="K7" i="24"/>
  <c r="L6" i="24"/>
  <c r="K6" i="24"/>
  <c r="L5" i="24"/>
  <c r="K5" i="24"/>
  <c r="L43" i="22"/>
  <c r="K43" i="22"/>
  <c r="L42" i="22"/>
  <c r="K42" i="22"/>
  <c r="L41" i="22"/>
  <c r="K41" i="22"/>
  <c r="L40" i="22"/>
  <c r="K40" i="22"/>
  <c r="L39" i="22"/>
  <c r="K39" i="22"/>
  <c r="L38" i="22"/>
  <c r="K38" i="22"/>
  <c r="L37" i="22"/>
  <c r="K37" i="22"/>
  <c r="L36" i="22"/>
  <c r="K36" i="22"/>
  <c r="L35" i="22"/>
  <c r="K35" i="22"/>
  <c r="L34" i="22"/>
  <c r="K34" i="22"/>
  <c r="L33" i="22"/>
  <c r="K33" i="22"/>
  <c r="L29" i="22"/>
  <c r="K29" i="22"/>
  <c r="L28" i="22"/>
  <c r="K28" i="22"/>
  <c r="L27" i="22"/>
  <c r="K27" i="22"/>
  <c r="L26" i="22"/>
  <c r="K26" i="22"/>
  <c r="L25" i="22"/>
  <c r="K25" i="22"/>
  <c r="L24" i="22"/>
  <c r="K24" i="22"/>
  <c r="L23" i="22"/>
  <c r="K23" i="22"/>
  <c r="L22" i="22"/>
  <c r="K22" i="22"/>
  <c r="L21" i="22"/>
  <c r="K21" i="22"/>
  <c r="L20" i="22"/>
  <c r="K20" i="22"/>
  <c r="L19" i="22"/>
  <c r="K19" i="22"/>
  <c r="L15" i="22"/>
  <c r="K15" i="22"/>
  <c r="L14" i="22"/>
  <c r="K14" i="22"/>
  <c r="L13" i="22"/>
  <c r="K13" i="22"/>
  <c r="L12" i="22"/>
  <c r="K12" i="22"/>
  <c r="L11" i="22"/>
  <c r="K11" i="22"/>
  <c r="L10" i="22"/>
  <c r="K10" i="22"/>
  <c r="L9" i="22"/>
  <c r="K9" i="22"/>
  <c r="L8" i="22"/>
  <c r="K8" i="22"/>
  <c r="L7" i="22"/>
  <c r="K7" i="22"/>
  <c r="L6" i="22"/>
  <c r="K6" i="22"/>
  <c r="L5" i="22"/>
  <c r="K5" i="22"/>
  <c r="L43" i="21"/>
  <c r="K43" i="21"/>
  <c r="L42" i="21"/>
  <c r="K42" i="21"/>
  <c r="L41" i="21"/>
  <c r="K41" i="21"/>
  <c r="L40" i="21"/>
  <c r="K40" i="21"/>
  <c r="L39" i="21"/>
  <c r="K39" i="21"/>
  <c r="L38" i="21"/>
  <c r="K38" i="21"/>
  <c r="L37" i="21"/>
  <c r="K37" i="21"/>
  <c r="L36" i="21"/>
  <c r="K36" i="21"/>
  <c r="L35" i="21"/>
  <c r="K35" i="21"/>
  <c r="L34" i="21"/>
  <c r="K34" i="21"/>
  <c r="L33" i="21"/>
  <c r="K33" i="21"/>
  <c r="L29" i="21"/>
  <c r="K29" i="21"/>
  <c r="L28" i="21"/>
  <c r="K28" i="21"/>
  <c r="L27" i="21"/>
  <c r="K27" i="21"/>
  <c r="L26" i="21"/>
  <c r="K26" i="21"/>
  <c r="L25" i="21"/>
  <c r="K25" i="21"/>
  <c r="L24" i="21"/>
  <c r="K24" i="21"/>
  <c r="L23" i="21"/>
  <c r="K23" i="21"/>
  <c r="L22" i="21"/>
  <c r="K22" i="21"/>
  <c r="L21" i="21"/>
  <c r="K21" i="21"/>
  <c r="L20" i="21"/>
  <c r="K20" i="21"/>
  <c r="L19" i="21"/>
  <c r="K19" i="21"/>
  <c r="L15" i="21"/>
  <c r="K15" i="21"/>
  <c r="L14" i="21"/>
  <c r="K14" i="21"/>
  <c r="L13" i="21"/>
  <c r="K13" i="21"/>
  <c r="L12" i="21"/>
  <c r="K12" i="21"/>
  <c r="L11" i="21"/>
  <c r="K11" i="21"/>
  <c r="L10" i="21"/>
  <c r="K10" i="21"/>
  <c r="L9" i="21"/>
  <c r="K9" i="21"/>
  <c r="L8" i="21"/>
  <c r="K8" i="21"/>
  <c r="L7" i="21"/>
  <c r="K7" i="21"/>
  <c r="L6" i="21"/>
  <c r="K6" i="21"/>
  <c r="L5" i="21"/>
  <c r="K5" i="21"/>
  <c r="L43" i="20"/>
  <c r="K43" i="20"/>
  <c r="L42" i="20"/>
  <c r="K42" i="20"/>
  <c r="L41" i="20"/>
  <c r="K41" i="20"/>
  <c r="L40" i="20"/>
  <c r="K40" i="20"/>
  <c r="L39" i="20"/>
  <c r="K39" i="20"/>
  <c r="L38" i="20"/>
  <c r="K38" i="20"/>
  <c r="L37" i="20"/>
  <c r="K37" i="20"/>
  <c r="L36" i="20"/>
  <c r="K36" i="20"/>
  <c r="L35" i="20"/>
  <c r="K35" i="20"/>
  <c r="L34" i="20"/>
  <c r="K34" i="20"/>
  <c r="L33" i="20"/>
  <c r="K33" i="20"/>
  <c r="L29" i="20"/>
  <c r="K29" i="20"/>
  <c r="L28" i="20"/>
  <c r="K28" i="20"/>
  <c r="L27" i="20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5" i="20"/>
  <c r="K15" i="20"/>
  <c r="L14" i="20"/>
  <c r="K14" i="20"/>
  <c r="L13" i="20"/>
  <c r="K13" i="20"/>
  <c r="L12" i="20"/>
  <c r="K12" i="20"/>
  <c r="L11" i="20"/>
  <c r="K11" i="20"/>
  <c r="L10" i="20"/>
  <c r="K10" i="20"/>
  <c r="L9" i="20"/>
  <c r="K9" i="20"/>
  <c r="L8" i="20"/>
  <c r="K8" i="20"/>
  <c r="L7" i="20"/>
  <c r="K7" i="20"/>
  <c r="L6" i="20"/>
  <c r="K6" i="20"/>
  <c r="L5" i="20"/>
  <c r="K5" i="20"/>
  <c r="L43" i="18"/>
  <c r="K43" i="18"/>
  <c r="L42" i="18"/>
  <c r="K42" i="18"/>
  <c r="L41" i="18"/>
  <c r="K41" i="18"/>
  <c r="L40" i="18"/>
  <c r="K40" i="18"/>
  <c r="L39" i="18"/>
  <c r="K39" i="18"/>
  <c r="L38" i="18"/>
  <c r="K38" i="18"/>
  <c r="L37" i="18"/>
  <c r="K37" i="18"/>
  <c r="L36" i="18"/>
  <c r="K36" i="18"/>
  <c r="L35" i="18"/>
  <c r="K35" i="18"/>
  <c r="L34" i="18"/>
  <c r="K34" i="18"/>
  <c r="L33" i="18"/>
  <c r="K33" i="18"/>
  <c r="L29" i="18"/>
  <c r="K29" i="18"/>
  <c r="L28" i="18"/>
  <c r="K28" i="18"/>
  <c r="L27" i="18"/>
  <c r="K27" i="18"/>
  <c r="L26" i="18"/>
  <c r="K26" i="18"/>
  <c r="L25" i="18"/>
  <c r="K25" i="18"/>
  <c r="L24" i="18"/>
  <c r="K24" i="18"/>
  <c r="L23" i="18"/>
  <c r="K23" i="18"/>
  <c r="L22" i="18"/>
  <c r="K22" i="18"/>
  <c r="L21" i="18"/>
  <c r="K21" i="18"/>
  <c r="L20" i="18"/>
  <c r="K20" i="18"/>
  <c r="L19" i="18"/>
  <c r="K19" i="18"/>
  <c r="L15" i="18"/>
  <c r="K15" i="18"/>
  <c r="L14" i="18"/>
  <c r="K14" i="18"/>
  <c r="L13" i="18"/>
  <c r="K13" i="18"/>
  <c r="L12" i="18"/>
  <c r="K12" i="18"/>
  <c r="L11" i="18"/>
  <c r="K11" i="18"/>
  <c r="L10" i="18"/>
  <c r="K10" i="18"/>
  <c r="L9" i="18"/>
  <c r="K9" i="18"/>
  <c r="L8" i="18"/>
  <c r="K8" i="18"/>
  <c r="L7" i="18"/>
  <c r="K7" i="18"/>
  <c r="L6" i="18"/>
  <c r="K6" i="18"/>
  <c r="L5" i="18"/>
  <c r="K5" i="18"/>
  <c r="L43" i="17"/>
  <c r="K43" i="17"/>
  <c r="L42" i="17"/>
  <c r="K42" i="17"/>
  <c r="L41" i="17"/>
  <c r="K41" i="17"/>
  <c r="L40" i="17"/>
  <c r="K40" i="17"/>
  <c r="L39" i="17"/>
  <c r="K39" i="17"/>
  <c r="L38" i="17"/>
  <c r="K38" i="17"/>
  <c r="L37" i="17"/>
  <c r="K37" i="17"/>
  <c r="L36" i="17"/>
  <c r="K36" i="17"/>
  <c r="L35" i="17"/>
  <c r="K35" i="17"/>
  <c r="L34" i="17"/>
  <c r="K34" i="17"/>
  <c r="L33" i="17"/>
  <c r="K33" i="17"/>
  <c r="L29" i="17"/>
  <c r="K29" i="17"/>
  <c r="L28" i="17"/>
  <c r="K28" i="17"/>
  <c r="L27" i="17"/>
  <c r="K27" i="17"/>
  <c r="L26" i="17"/>
  <c r="K26" i="17"/>
  <c r="L25" i="17"/>
  <c r="K25" i="17"/>
  <c r="L24" i="17"/>
  <c r="K24" i="17"/>
  <c r="L23" i="17"/>
  <c r="K23" i="17"/>
  <c r="L22" i="17"/>
  <c r="K22" i="17"/>
  <c r="L21" i="17"/>
  <c r="K21" i="17"/>
  <c r="L20" i="17"/>
  <c r="K20" i="17"/>
  <c r="L19" i="17"/>
  <c r="K19" i="17"/>
  <c r="L15" i="17"/>
  <c r="K15" i="17"/>
  <c r="L14" i="17"/>
  <c r="K14" i="17"/>
  <c r="L13" i="17"/>
  <c r="K13" i="17"/>
  <c r="L12" i="17"/>
  <c r="K12" i="17"/>
  <c r="L11" i="17"/>
  <c r="K11" i="17"/>
  <c r="L10" i="17"/>
  <c r="K10" i="17"/>
  <c r="L9" i="17"/>
  <c r="K9" i="17"/>
  <c r="L8" i="17"/>
  <c r="K8" i="17"/>
  <c r="L7" i="17"/>
  <c r="K7" i="17"/>
  <c r="L6" i="17"/>
  <c r="K6" i="17"/>
  <c r="L5" i="17"/>
  <c r="K5" i="17"/>
  <c r="L43" i="16"/>
  <c r="K43" i="16"/>
  <c r="L42" i="16"/>
  <c r="K42" i="16"/>
  <c r="L41" i="16"/>
  <c r="K41" i="16"/>
  <c r="L40" i="16"/>
  <c r="K40" i="16"/>
  <c r="L39" i="16"/>
  <c r="K39" i="16"/>
  <c r="L38" i="16"/>
  <c r="K38" i="16"/>
  <c r="L37" i="16"/>
  <c r="K37" i="16"/>
  <c r="L36" i="16"/>
  <c r="K36" i="16"/>
  <c r="L35" i="16"/>
  <c r="K35" i="16"/>
  <c r="L34" i="16"/>
  <c r="K34" i="16"/>
  <c r="L33" i="16"/>
  <c r="K33" i="16"/>
  <c r="L29" i="16"/>
  <c r="K29" i="16"/>
  <c r="L28" i="16"/>
  <c r="K28" i="16"/>
  <c r="L27" i="16"/>
  <c r="K27" i="16"/>
  <c r="L26" i="16"/>
  <c r="K26" i="16"/>
  <c r="L25" i="16"/>
  <c r="K25" i="16"/>
  <c r="L24" i="16"/>
  <c r="K24" i="16"/>
  <c r="L23" i="16"/>
  <c r="K23" i="16"/>
  <c r="L22" i="16"/>
  <c r="K22" i="16"/>
  <c r="L21" i="16"/>
  <c r="K21" i="16"/>
  <c r="L20" i="16"/>
  <c r="K20" i="16"/>
  <c r="L19" i="16"/>
  <c r="K19" i="16"/>
  <c r="L15" i="16"/>
  <c r="K15" i="16"/>
  <c r="L14" i="16"/>
  <c r="K14" i="16"/>
  <c r="L13" i="16"/>
  <c r="K13" i="16"/>
  <c r="L12" i="16"/>
  <c r="K12" i="16"/>
  <c r="L11" i="16"/>
  <c r="K11" i="16"/>
  <c r="L10" i="16"/>
  <c r="K10" i="16"/>
  <c r="L9" i="16"/>
  <c r="K9" i="16"/>
  <c r="L8" i="16"/>
  <c r="K8" i="16"/>
  <c r="L7" i="16"/>
  <c r="K7" i="16"/>
  <c r="L6" i="16"/>
  <c r="K6" i="16"/>
  <c r="L5" i="16"/>
  <c r="K5" i="16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29" i="15"/>
  <c r="K29" i="15"/>
  <c r="L28" i="15"/>
  <c r="K28" i="15"/>
  <c r="L27" i="15"/>
  <c r="K27" i="15"/>
  <c r="L26" i="15"/>
  <c r="K26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15" i="15"/>
  <c r="K15" i="15"/>
  <c r="L14" i="15"/>
  <c r="K14" i="15"/>
  <c r="L13" i="15"/>
  <c r="K13" i="15"/>
  <c r="L12" i="15"/>
  <c r="K12" i="15"/>
  <c r="L11" i="15"/>
  <c r="K11" i="15"/>
  <c r="L10" i="15"/>
  <c r="K10" i="15"/>
  <c r="L9" i="15"/>
  <c r="K9" i="15"/>
  <c r="L8" i="15"/>
  <c r="K8" i="15"/>
  <c r="L7" i="15"/>
  <c r="K7" i="15"/>
  <c r="L6" i="15"/>
  <c r="K6" i="15"/>
  <c r="L5" i="15"/>
  <c r="K5" i="15"/>
  <c r="L43" i="14"/>
  <c r="K43" i="14"/>
  <c r="L42" i="14"/>
  <c r="K42" i="14"/>
  <c r="L41" i="14"/>
  <c r="K41" i="14"/>
  <c r="L40" i="14"/>
  <c r="K40" i="14"/>
  <c r="L39" i="14"/>
  <c r="K39" i="14"/>
  <c r="L38" i="14"/>
  <c r="K38" i="14"/>
  <c r="L37" i="14"/>
  <c r="K37" i="14"/>
  <c r="L36" i="14"/>
  <c r="K36" i="14"/>
  <c r="L35" i="14"/>
  <c r="K35" i="14"/>
  <c r="L34" i="14"/>
  <c r="K34" i="14"/>
  <c r="L33" i="14"/>
  <c r="K33" i="14"/>
  <c r="L29" i="14"/>
  <c r="K29" i="14"/>
  <c r="L28" i="14"/>
  <c r="K28" i="14"/>
  <c r="L27" i="14"/>
  <c r="K27" i="14"/>
  <c r="L26" i="14"/>
  <c r="K26" i="14"/>
  <c r="L25" i="14"/>
  <c r="K25" i="14"/>
  <c r="L24" i="14"/>
  <c r="K24" i="14"/>
  <c r="L23" i="14"/>
  <c r="K23" i="14"/>
  <c r="L22" i="14"/>
  <c r="K22" i="14"/>
  <c r="L21" i="14"/>
  <c r="K21" i="14"/>
  <c r="L20" i="14"/>
  <c r="K20" i="14"/>
  <c r="L19" i="14"/>
  <c r="K19" i="14"/>
  <c r="L15" i="14"/>
  <c r="K15" i="14"/>
  <c r="L14" i="14"/>
  <c r="K14" i="14"/>
  <c r="L13" i="14"/>
  <c r="K13" i="14"/>
  <c r="L12" i="14"/>
  <c r="K12" i="14"/>
  <c r="L11" i="14"/>
  <c r="K11" i="14"/>
  <c r="L10" i="14"/>
  <c r="K10" i="14"/>
  <c r="L9" i="14"/>
  <c r="K9" i="14"/>
  <c r="L8" i="14"/>
  <c r="K8" i="14"/>
  <c r="L7" i="14"/>
  <c r="K7" i="14"/>
  <c r="L6" i="14"/>
  <c r="K6" i="14"/>
  <c r="L5" i="14"/>
  <c r="K5" i="14"/>
  <c r="L43" i="13"/>
  <c r="K43" i="13"/>
  <c r="L42" i="13"/>
  <c r="K42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L29" i="13"/>
  <c r="K29" i="13"/>
  <c r="L28" i="13"/>
  <c r="K28" i="13"/>
  <c r="L27" i="13"/>
  <c r="K27" i="13"/>
  <c r="L26" i="13"/>
  <c r="K26" i="13"/>
  <c r="L25" i="13"/>
  <c r="K25" i="13"/>
  <c r="L24" i="13"/>
  <c r="K24" i="13"/>
  <c r="L23" i="13"/>
  <c r="K23" i="13"/>
  <c r="L22" i="13"/>
  <c r="K22" i="13"/>
  <c r="L21" i="13"/>
  <c r="K21" i="13"/>
  <c r="L20" i="13"/>
  <c r="K20" i="13"/>
  <c r="L19" i="13"/>
  <c r="K19" i="13"/>
  <c r="L15" i="13"/>
  <c r="K15" i="13"/>
  <c r="L14" i="13"/>
  <c r="K14" i="13"/>
  <c r="L13" i="13"/>
  <c r="K13" i="13"/>
  <c r="L12" i="13"/>
  <c r="K12" i="13"/>
  <c r="L11" i="13"/>
  <c r="K11" i="13"/>
  <c r="L10" i="13"/>
  <c r="K10" i="13"/>
  <c r="L9" i="13"/>
  <c r="K9" i="13"/>
  <c r="L8" i="13"/>
  <c r="K8" i="13"/>
  <c r="L7" i="13"/>
  <c r="K7" i="13"/>
  <c r="L6" i="13"/>
  <c r="K6" i="13"/>
  <c r="L5" i="13"/>
  <c r="K5" i="13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29" i="12"/>
  <c r="K29" i="12"/>
  <c r="L28" i="12"/>
  <c r="K28" i="12"/>
  <c r="L27" i="12"/>
  <c r="K27" i="12"/>
  <c r="L26" i="12"/>
  <c r="K26" i="12"/>
  <c r="L25" i="12"/>
  <c r="K25" i="12"/>
  <c r="L24" i="12"/>
  <c r="K24" i="12"/>
  <c r="L23" i="12"/>
  <c r="K23" i="12"/>
  <c r="L22" i="12"/>
  <c r="K22" i="12"/>
  <c r="L21" i="12"/>
  <c r="K21" i="12"/>
  <c r="L20" i="12"/>
  <c r="K20" i="12"/>
  <c r="L19" i="12"/>
  <c r="K19" i="12"/>
  <c r="L15" i="12"/>
  <c r="K15" i="12"/>
  <c r="L14" i="12"/>
  <c r="K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L6" i="12"/>
  <c r="K6" i="12"/>
  <c r="L5" i="12"/>
  <c r="K5" i="12"/>
  <c r="L43" i="11"/>
  <c r="K43" i="11"/>
  <c r="L42" i="11"/>
  <c r="K42" i="11"/>
  <c r="L41" i="11"/>
  <c r="K41" i="11"/>
  <c r="L40" i="11"/>
  <c r="K40" i="11"/>
  <c r="L39" i="11"/>
  <c r="K39" i="11"/>
  <c r="L38" i="11"/>
  <c r="K38" i="11"/>
  <c r="L37" i="11"/>
  <c r="K37" i="11"/>
  <c r="L36" i="11"/>
  <c r="K36" i="11"/>
  <c r="L35" i="11"/>
  <c r="K35" i="11"/>
  <c r="L34" i="11"/>
  <c r="K34" i="11"/>
  <c r="L33" i="11"/>
  <c r="K33" i="11"/>
  <c r="L29" i="11"/>
  <c r="K29" i="11"/>
  <c r="L28" i="11"/>
  <c r="K28" i="11"/>
  <c r="L27" i="11"/>
  <c r="K27" i="11"/>
  <c r="L26" i="11"/>
  <c r="K26" i="11"/>
  <c r="L25" i="11"/>
  <c r="K25" i="11"/>
  <c r="L24" i="11"/>
  <c r="K24" i="11"/>
  <c r="L23" i="11"/>
  <c r="K23" i="11"/>
  <c r="L22" i="11"/>
  <c r="K22" i="11"/>
  <c r="L21" i="11"/>
  <c r="K21" i="11"/>
  <c r="L20" i="11"/>
  <c r="K20" i="11"/>
  <c r="L19" i="11"/>
  <c r="K19" i="11"/>
  <c r="L15" i="11"/>
  <c r="K15" i="11"/>
  <c r="L14" i="11"/>
  <c r="K14" i="11"/>
  <c r="L13" i="1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15" i="10"/>
  <c r="K15" i="10"/>
  <c r="L14" i="10"/>
  <c r="K14" i="10"/>
  <c r="L13" i="10"/>
  <c r="K13" i="10"/>
  <c r="L12" i="10"/>
  <c r="K12" i="10"/>
  <c r="L11" i="10"/>
  <c r="K11" i="10"/>
  <c r="L10" i="10"/>
  <c r="K10" i="10"/>
  <c r="L9" i="10"/>
  <c r="K9" i="10"/>
  <c r="L8" i="10"/>
  <c r="K8" i="10"/>
  <c r="L7" i="10"/>
  <c r="K7" i="10"/>
  <c r="L6" i="10"/>
  <c r="K6" i="10"/>
  <c r="L5" i="10"/>
  <c r="K5" i="10"/>
  <c r="L43" i="7" l="1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4" i="7"/>
  <c r="K34" i="7"/>
  <c r="L33" i="7"/>
  <c r="K33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L5" i="7"/>
  <c r="K5" i="7"/>
  <c r="L43" i="6"/>
  <c r="L42" i="6"/>
  <c r="L41" i="6"/>
  <c r="L40" i="6"/>
  <c r="L39" i="6"/>
  <c r="L38" i="6"/>
  <c r="L37" i="6"/>
  <c r="L36" i="6"/>
  <c r="L35" i="6"/>
  <c r="L34" i="6"/>
  <c r="L33" i="6"/>
  <c r="L29" i="6"/>
  <c r="L28" i="6"/>
  <c r="L27" i="6"/>
  <c r="L26" i="6"/>
  <c r="L25" i="6"/>
  <c r="L24" i="6"/>
  <c r="L23" i="6"/>
  <c r="L22" i="6"/>
  <c r="L21" i="6"/>
  <c r="L20" i="6"/>
  <c r="L19" i="6"/>
  <c r="L15" i="6"/>
  <c r="L14" i="6"/>
  <c r="L13" i="6"/>
  <c r="L12" i="6"/>
  <c r="L11" i="6"/>
  <c r="L10" i="6"/>
  <c r="L9" i="6"/>
  <c r="L8" i="6"/>
  <c r="L7" i="6"/>
  <c r="L6" i="6"/>
  <c r="L5" i="6"/>
  <c r="L43" i="5"/>
  <c r="L42" i="5"/>
  <c r="L41" i="5"/>
  <c r="L40" i="5"/>
  <c r="L39" i="5"/>
  <c r="L38" i="5"/>
  <c r="L37" i="5"/>
  <c r="L36" i="5"/>
  <c r="L35" i="5"/>
  <c r="L34" i="5"/>
  <c r="L33" i="5"/>
  <c r="L29" i="5"/>
  <c r="L28" i="5"/>
  <c r="L27" i="5"/>
  <c r="L26" i="5"/>
  <c r="L25" i="5"/>
  <c r="L24" i="5"/>
  <c r="L23" i="5"/>
  <c r="L22" i="5"/>
  <c r="L21" i="5"/>
  <c r="L20" i="5"/>
  <c r="L19" i="5"/>
  <c r="L15" i="5"/>
  <c r="L14" i="5"/>
  <c r="L13" i="5"/>
  <c r="L12" i="5"/>
  <c r="L11" i="5"/>
  <c r="L10" i="5"/>
  <c r="L9" i="5"/>
  <c r="L8" i="5"/>
  <c r="L7" i="5"/>
  <c r="L6" i="5"/>
  <c r="L5" i="5"/>
  <c r="L43" i="4"/>
  <c r="L42" i="4"/>
  <c r="L41" i="4"/>
  <c r="L40" i="4"/>
  <c r="L39" i="4"/>
  <c r="L38" i="4"/>
  <c r="L37" i="4"/>
  <c r="L36" i="4"/>
  <c r="L35" i="4"/>
  <c r="L34" i="4"/>
  <c r="L33" i="4"/>
  <c r="L29" i="4"/>
  <c r="L28" i="4"/>
  <c r="L27" i="4"/>
  <c r="L26" i="4"/>
  <c r="L25" i="4"/>
  <c r="L24" i="4"/>
  <c r="L23" i="4"/>
  <c r="L22" i="4"/>
  <c r="L21" i="4"/>
  <c r="L20" i="4"/>
  <c r="L19" i="4"/>
  <c r="L15" i="4"/>
  <c r="L14" i="4"/>
  <c r="L13" i="4"/>
  <c r="L12" i="4"/>
  <c r="L11" i="4"/>
  <c r="L10" i="4"/>
  <c r="L9" i="4"/>
  <c r="L8" i="4"/>
  <c r="L7" i="4"/>
  <c r="L6" i="4"/>
  <c r="L5" i="4"/>
  <c r="K43" i="6"/>
  <c r="K42" i="6"/>
  <c r="K41" i="6"/>
  <c r="K40" i="6"/>
  <c r="K39" i="6"/>
  <c r="K38" i="6"/>
  <c r="K37" i="6"/>
  <c r="K36" i="6"/>
  <c r="K35" i="6"/>
  <c r="K34" i="6"/>
  <c r="K33" i="6"/>
  <c r="K29" i="6"/>
  <c r="K28" i="6"/>
  <c r="K27" i="6"/>
  <c r="K26" i="6"/>
  <c r="K25" i="6"/>
  <c r="K24" i="6"/>
  <c r="K23" i="6"/>
  <c r="K22" i="6"/>
  <c r="K21" i="6"/>
  <c r="K20" i="6"/>
  <c r="K19" i="6"/>
  <c r="K15" i="6"/>
  <c r="K14" i="6"/>
  <c r="K13" i="6"/>
  <c r="K12" i="6"/>
  <c r="K11" i="6"/>
  <c r="K10" i="6"/>
  <c r="K9" i="6"/>
  <c r="K8" i="6"/>
  <c r="K7" i="6"/>
  <c r="K6" i="6"/>
  <c r="K5" i="6"/>
  <c r="K43" i="5"/>
  <c r="K42" i="5"/>
  <c r="K41" i="5"/>
  <c r="K40" i="5"/>
  <c r="K39" i="5"/>
  <c r="K38" i="5"/>
  <c r="K37" i="5"/>
  <c r="K36" i="5"/>
  <c r="K35" i="5"/>
  <c r="K34" i="5"/>
  <c r="K33" i="5"/>
  <c r="K29" i="5"/>
  <c r="K28" i="5"/>
  <c r="K27" i="5"/>
  <c r="K26" i="5"/>
  <c r="K25" i="5"/>
  <c r="K24" i="5"/>
  <c r="K23" i="5"/>
  <c r="K22" i="5"/>
  <c r="K21" i="5"/>
  <c r="K20" i="5"/>
  <c r="K19" i="5"/>
  <c r="K15" i="5"/>
  <c r="K14" i="5"/>
  <c r="K13" i="5"/>
  <c r="K12" i="5"/>
  <c r="K11" i="5"/>
  <c r="K10" i="5"/>
  <c r="K9" i="5"/>
  <c r="K8" i="5"/>
  <c r="K7" i="5"/>
  <c r="K6" i="5"/>
  <c r="K5" i="5"/>
  <c r="K43" i="4"/>
  <c r="K42" i="4"/>
  <c r="K41" i="4"/>
  <c r="K40" i="4"/>
  <c r="K39" i="4"/>
  <c r="K38" i="4"/>
  <c r="K37" i="4"/>
  <c r="K36" i="4"/>
  <c r="K35" i="4"/>
  <c r="K34" i="4"/>
  <c r="K33" i="4"/>
  <c r="K29" i="4"/>
  <c r="K28" i="4"/>
  <c r="K27" i="4"/>
  <c r="K26" i="4"/>
  <c r="K25" i="4"/>
  <c r="K24" i="4"/>
  <c r="K23" i="4"/>
  <c r="K22" i="4"/>
  <c r="K21" i="4"/>
  <c r="K20" i="4"/>
  <c r="K19" i="4"/>
  <c r="K15" i="4"/>
  <c r="K14" i="4"/>
  <c r="K13" i="4"/>
  <c r="K12" i="4"/>
  <c r="K11" i="4"/>
  <c r="K10" i="4"/>
  <c r="K9" i="4"/>
  <c r="K8" i="4"/>
  <c r="K7" i="4"/>
  <c r="K6" i="4"/>
  <c r="K5" i="4"/>
</calcChain>
</file>

<file path=xl/sharedStrings.xml><?xml version="1.0" encoding="utf-8"?>
<sst xmlns="http://schemas.openxmlformats.org/spreadsheetml/2006/main" count="7202" uniqueCount="89">
  <si>
    <t>Furnizor gaze naturale:</t>
  </si>
  <si>
    <t xml:space="preserve">Evoluţia gradului de respectare a nivelurilor garantate ale indicatorilor de calitate </t>
  </si>
  <si>
    <t>Punctaj*</t>
  </si>
  <si>
    <t>Timpul mediu de raspuns</t>
  </si>
  <si>
    <t>U.M.</t>
  </si>
  <si>
    <t>IC1 - timpul de raspuns la o solicitare de transmitere a unei oferte de furnizare</t>
  </si>
  <si>
    <t>IC2 - timpul de raspuns la o solicitare de incheiere a unui contract de furnizare</t>
  </si>
  <si>
    <t>IC3 - timpul de raspuns la o solicitare de modificare/completare a unui contract de furnizare</t>
  </si>
  <si>
    <t>IC4 - timpul de raspuns la o solicitare referitoare la o factura emisa</t>
  </si>
  <si>
    <t>IC5 - timpul de raspuns la o sesizare referitoare la intreruperea/limitarea furnizarii la locul de consum, dupa caz, dispusa nejustificat de catre furnizor</t>
  </si>
  <si>
    <t>IC6 - timpul de transmitere catre OR a unei solicitari de reluare a furnizarii la locul de consum, a carei intrerupere/limitare a fost dispusa de catre furnizor</t>
  </si>
  <si>
    <t>IC7 - timpul de transmitere catre OR a unei solicitari primite al carei obiect este legat de domeniul de activitate al OR</t>
  </si>
  <si>
    <t>IC8 - timpul de transmitere catre solicitant a raspunsului primit de la OR</t>
  </si>
  <si>
    <t>IC9 - timpul de raspuns la o solicitare referitoare la procesul de schimbare a furnizorului</t>
  </si>
  <si>
    <t>IC10 - timpul de raspuns la o solicitare referitoare la activitatea de furnizare, alta decat cele prevazute expres in cadrul prezentului Standard</t>
  </si>
  <si>
    <t>IC11 - timpul de preluare a unui apel telefonic efectuat prin serviciul de telefonie (call center)</t>
  </si>
  <si>
    <t>Zile</t>
  </si>
  <si>
    <t>Ore</t>
  </si>
  <si>
    <t>Minute</t>
  </si>
  <si>
    <t>Trim. II 2023</t>
  </si>
  <si>
    <t>Trim. III 2023</t>
  </si>
  <si>
    <t>Trim. IV 2023</t>
  </si>
  <si>
    <t>Evoluţia gradului de respectare a nivelurilor garantate ale indicatorilor de calitate
 Trim. II 2023 / Trim. I 2023 **</t>
  </si>
  <si>
    <t>Variația gradului de respectare a nivelurilor garantate ale indicatorilor de calitate
 Trim. II 2023 vs. Trim. I 2023</t>
  </si>
  <si>
    <t>Evoluţia gradului de respectare a nivelurilor garantate ale indicatorilor de calitate
 Trim. III 2023 / Trim. II 2023 **</t>
  </si>
  <si>
    <t>Variația gradului de respectare a nivelurilor garantate ale indicatorilor de calitate
 Trim. III 2023 vs. Trim. II 2023</t>
  </si>
  <si>
    <t>Evoluţia gradului de respectare a nivelurilor garantate ale indicatorilor de calitate
 Trim. IV 2023 / Trim. III 2023 **</t>
  </si>
  <si>
    <t>Variația gradului de respectare a nivelurilor garantate ale indicatorilor de calitate
 Trim. IV 2023 vs. Trim. III 2023</t>
  </si>
  <si>
    <t>ALPHA METAL</t>
  </si>
  <si>
    <t>AXPO ENERGY ROMANIA</t>
  </si>
  <si>
    <t>C-GAZ &amp; ENERGY DISTRIBUTIE</t>
  </si>
  <si>
    <t>E.ON ENERGIE ROMANIA</t>
  </si>
  <si>
    <t>Indicator specific de performanță (%)</t>
  </si>
  <si>
    <t>Denumirea indicatorului de calitate</t>
  </si>
  <si>
    <t>* În funcție de gradul de respectare a nivelurilor garantate ale indicatorilor de calitate, se acordă un punctaj pentru fiecare indicator specific de performanță, acesta notându-se cu puncte de la 1 la 5 (punctajul minim acordându-se pentru un grad de respectare de până la 49,99%, iar punctajul maxim acordându-se pentru un grad de respectare de peste 95%);
** Evoluţia gradului de respectare a nivelurilor garantate ale indicatorilor de calitate se determină ca raport între gradul de respectare a nivelului garantat al indicatorilor de calitate aferent a două trimestre consecutive (o valoare supraunitară reprezintă o evoluție pozitivă a gradului de respectare a unui IC, iar o valoare subunitară reprezintă o evoluție negativă a gradului de respectare a unui IC);</t>
  </si>
  <si>
    <t>CONEF GAZ</t>
  </si>
  <si>
    <t>CORDUN GAZ</t>
  </si>
  <si>
    <t>CPL CONCORDIA FILIALA CLUJ ROMANIA</t>
  </si>
  <si>
    <t>DACIA ENERGY SOLUTIONS</t>
  </si>
  <si>
    <t>DESIGN PROIECT</t>
  </si>
  <si>
    <t>DISTRIGAZ VEST</t>
  </si>
  <si>
    <t>ELECTRIC PLANNERS</t>
  </si>
  <si>
    <t>ELECTRICA FURNIZARE</t>
  </si>
  <si>
    <t>ENERGY DISTRIBUTION SERVICES</t>
  </si>
  <si>
    <t>ENERGY GAS PROVIDER</t>
  </si>
  <si>
    <t>ENGIE ROMANIA</t>
  </si>
  <si>
    <t>ENTREX SERVICES</t>
  </si>
  <si>
    <t>EURO SEVEN INDUSTRY</t>
  </si>
  <si>
    <t>EYE MALL</t>
  </si>
  <si>
    <t>GAZ EST</t>
  </si>
  <si>
    <t>GAZ NORD EST</t>
  </si>
  <si>
    <t>GAZMIR IASI</t>
  </si>
  <si>
    <t>GETICA 95 COM</t>
  </si>
  <si>
    <t>INSTANT CONSTRUCT COMPANY</t>
  </si>
  <si>
    <t>LORD ENERGY</t>
  </si>
  <si>
    <t>M.M. DATA</t>
  </si>
  <si>
    <t>MEGACONSTRUCT</t>
  </si>
  <si>
    <t>MET ROMANIA ENERGY</t>
  </si>
  <si>
    <t>MIHOC OIL</t>
  </si>
  <si>
    <t>MONSSON TRADING</t>
  </si>
  <si>
    <t>MVM Future Energy Technology</t>
  </si>
  <si>
    <t>NEXT ENERGY DISTRIBUTION</t>
  </si>
  <si>
    <t>NEXT ENERGY PARTNERS</t>
  </si>
  <si>
    <t>NOVA POWER &amp; GAS</t>
  </si>
  <si>
    <t>OMV PETROM</t>
  </si>
  <si>
    <t xml:space="preserve">PPC ENERGIE </t>
  </si>
  <si>
    <t>PPC ENERGIE MUNTENIA</t>
  </si>
  <si>
    <t>PREMIER ENERGY</t>
  </si>
  <si>
    <t>PREMIER ENERGY TRADING</t>
  </si>
  <si>
    <t>PRISMA SERV COMPANY</t>
  </si>
  <si>
    <t>RENOVATIO TRADING</t>
  </si>
  <si>
    <t>SOCIETATEA NATIONALA DE GAZE NATURALE " ROMGAZ "</t>
  </si>
  <si>
    <t>SUSTAINABLE ENERGY SUPPLY NORTH</t>
  </si>
  <si>
    <t>SOLPRIM</t>
  </si>
  <si>
    <t>TINMAR ENERGY</t>
  </si>
  <si>
    <t>TRANSENERGO COM</t>
  </si>
  <si>
    <t>VIMETCO MANAGEMENT ROMANIA</t>
  </si>
  <si>
    <t>LOCAL GAZ</t>
  </si>
  <si>
    <t>zile</t>
  </si>
  <si>
    <t>ore</t>
  </si>
  <si>
    <t>minute</t>
  </si>
  <si>
    <t>ALPHA PROJECT TEHNOLOGY</t>
  </si>
  <si>
    <t>CREST ENERGY</t>
  </si>
  <si>
    <t xml:space="preserve">ENERGY CORE DEVELOPMENT </t>
  </si>
  <si>
    <t>CEZ VÂNZARE (actuală PREMIER ENERGY FURNIZARE)</t>
  </si>
  <si>
    <t>PROGAZ P&amp;D ((preluat de PREMIER ENERGY )</t>
  </si>
  <si>
    <t>§</t>
  </si>
  <si>
    <t>Trim. I 2023</t>
  </si>
  <si>
    <r>
      <t>Anexa 2</t>
    </r>
    <r>
      <rPr>
        <b/>
        <sz val="28"/>
        <color theme="1"/>
        <rFont val="Times New Roman"/>
        <family val="1"/>
      </rPr>
      <t xml:space="preserve"> – </t>
    </r>
    <r>
      <rPr>
        <b/>
        <i/>
        <sz val="28"/>
        <color theme="1"/>
        <rFont val="Times New Roman"/>
        <family val="1"/>
      </rPr>
      <t xml:space="preserve">„Evoluția gradului de respectare a nivelurilor garantate ale IC pentru 2023 – Gaze Naturale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</si>
</sst>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[$-10409]0.00%"/>
    <numFmt numFmtId="166" formatCode="[$-10409]0.00;\(0.00\)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Aptos Narrow"/>
      <family val="2"/>
      <charset val="238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28"/>
      <color theme="1"/>
      <name val="Times New Roman"/>
      <family val="1"/>
    </font>
    <font>
      <b/>
      <sz val="2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15" xfId="0" applyFont="1" applyFill="1" applyBorder="1" applyAlignment="1">
      <alignment vertical="center"/>
    </xf>
    <xf numFmtId="10" fontId="5" fillId="2" borderId="16" xfId="1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10" fontId="5" fillId="2" borderId="25" xfId="0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0" fontId="5" fillId="2" borderId="20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0" fontId="8" fillId="0" borderId="16" xfId="1" applyNumberFormat="1" applyFont="1" applyFill="1" applyBorder="1" applyAlignment="1">
      <alignment horizontal="right" vertical="center"/>
    </xf>
    <xf numFmtId="10" fontId="5" fillId="0" borderId="16" xfId="1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10" fontId="3" fillId="2" borderId="0" xfId="0" applyNumberFormat="1" applyFont="1" applyFill="1"/>
    <xf numFmtId="0" fontId="5" fillId="2" borderId="23" xfId="0" applyFont="1" applyFill="1" applyBorder="1" applyAlignment="1">
      <alignment vertical="center"/>
    </xf>
    <xf numFmtId="10" fontId="5" fillId="2" borderId="5" xfId="1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0" fontId="5" fillId="2" borderId="14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9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66" fontId="10" fillId="0" borderId="26" xfId="0" applyNumberFormat="1" applyFont="1" applyBorder="1" applyAlignment="1">
      <alignment horizontal="center" vertical="center" wrapText="1" readingOrder="1"/>
    </xf>
    <xf numFmtId="0" fontId="10" fillId="0" borderId="26" xfId="0" applyFont="1" applyBorder="1" applyAlignment="1">
      <alignment horizontal="center" vertical="center" wrapText="1" readingOrder="1"/>
    </xf>
    <xf numFmtId="166" fontId="6" fillId="0" borderId="27" xfId="0" applyNumberFormat="1" applyFont="1" applyBorder="1" applyAlignment="1">
      <alignment horizontal="center" vertical="center" wrapText="1" readingOrder="1"/>
    </xf>
    <xf numFmtId="166" fontId="6" fillId="0" borderId="26" xfId="0" applyNumberFormat="1" applyFont="1" applyBorder="1" applyAlignment="1">
      <alignment horizontal="center" vertical="center" wrapText="1" readingOrder="1"/>
    </xf>
    <xf numFmtId="166" fontId="6" fillId="0" borderId="28" xfId="0" applyNumberFormat="1" applyFont="1" applyBorder="1" applyAlignment="1">
      <alignment horizontal="center" vertical="center" wrapText="1" readingOrder="1"/>
    </xf>
    <xf numFmtId="0" fontId="6" fillId="0" borderId="31" xfId="0" applyFont="1" applyBorder="1" applyAlignment="1">
      <alignment horizontal="right" vertical="center" wrapText="1" readingOrder="1"/>
    </xf>
    <xf numFmtId="0" fontId="6" fillId="0" borderId="32" xfId="0" applyFont="1" applyBorder="1" applyAlignment="1">
      <alignment horizontal="right" vertical="center" wrapText="1" readingOrder="1"/>
    </xf>
    <xf numFmtId="0" fontId="6" fillId="0" borderId="34" xfId="0" applyFont="1" applyBorder="1" applyAlignment="1">
      <alignment horizontal="center" vertical="center" wrapText="1" readingOrder="1"/>
    </xf>
    <xf numFmtId="0" fontId="6" fillId="0" borderId="35" xfId="0" applyFont="1" applyBorder="1" applyAlignment="1">
      <alignment horizontal="right" vertical="center" wrapText="1" readingOrder="1"/>
    </xf>
    <xf numFmtId="0" fontId="6" fillId="0" borderId="36" xfId="0" applyFont="1" applyBorder="1" applyAlignment="1">
      <alignment horizontal="center" vertical="center" wrapText="1" readingOrder="1"/>
    </xf>
    <xf numFmtId="0" fontId="6" fillId="0" borderId="37" xfId="0" applyFont="1" applyBorder="1" applyAlignment="1">
      <alignment horizontal="right" vertical="center" wrapText="1" readingOrder="1"/>
    </xf>
    <xf numFmtId="0" fontId="6" fillId="0" borderId="38" xfId="0" applyFont="1" applyBorder="1" applyAlignment="1">
      <alignment horizontal="center" vertical="center" wrapText="1" readingOrder="1"/>
    </xf>
    <xf numFmtId="0" fontId="10" fillId="0" borderId="31" xfId="0" applyFont="1" applyBorder="1" applyAlignment="1">
      <alignment horizontal="right" vertical="center" wrapText="1" readingOrder="1"/>
    </xf>
    <xf numFmtId="0" fontId="10" fillId="0" borderId="35" xfId="0" applyFont="1" applyBorder="1" applyAlignment="1">
      <alignment horizontal="right" vertical="center" wrapText="1" readingOrder="1"/>
    </xf>
    <xf numFmtId="0" fontId="10" fillId="0" borderId="36" xfId="0" applyFont="1" applyBorder="1" applyAlignment="1">
      <alignment horizontal="center" vertical="center" wrapText="1" readingOrder="1"/>
    </xf>
    <xf numFmtId="0" fontId="10" fillId="0" borderId="37" xfId="0" applyFont="1" applyBorder="1" applyAlignment="1">
      <alignment horizontal="right" vertical="center" wrapText="1" readingOrder="1"/>
    </xf>
    <xf numFmtId="166" fontId="10" fillId="0" borderId="28" xfId="0" applyNumberFormat="1" applyFont="1" applyBorder="1" applyAlignment="1">
      <alignment horizontal="center" vertical="center" wrapText="1" readingOrder="1"/>
    </xf>
    <xf numFmtId="0" fontId="10" fillId="0" borderId="38" xfId="0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165" fontId="6" fillId="0" borderId="33" xfId="0" applyNumberFormat="1" applyFont="1" applyBorder="1" applyAlignment="1">
      <alignment horizontal="right" vertical="center" wrapText="1" readingOrder="1"/>
    </xf>
    <xf numFmtId="165" fontId="6" fillId="0" borderId="35" xfId="0" applyNumberFormat="1" applyFont="1" applyBorder="1" applyAlignment="1">
      <alignment horizontal="right" vertical="center" wrapText="1" readingOrder="1"/>
    </xf>
    <xf numFmtId="165" fontId="6" fillId="0" borderId="30" xfId="0" applyNumberFormat="1" applyFont="1" applyBorder="1" applyAlignment="1">
      <alignment horizontal="right" vertical="center" wrapText="1" readingOrder="1"/>
    </xf>
    <xf numFmtId="0" fontId="10" fillId="0" borderId="28" xfId="0" applyFont="1" applyBorder="1" applyAlignment="1">
      <alignment horizontal="center" vertical="center" wrapText="1" readingOrder="1"/>
    </xf>
    <xf numFmtId="165" fontId="10" fillId="0" borderId="31" xfId="0" applyNumberFormat="1" applyFont="1" applyBorder="1" applyAlignment="1">
      <alignment horizontal="right" vertical="center" wrapText="1" readingOrder="1"/>
    </xf>
    <xf numFmtId="165" fontId="10" fillId="0" borderId="35" xfId="0" applyNumberFormat="1" applyFont="1" applyBorder="1" applyAlignment="1">
      <alignment horizontal="right" vertical="center" wrapText="1" readingOrder="1"/>
    </xf>
    <xf numFmtId="0" fontId="5" fillId="3" borderId="2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right" vertical="center" wrapText="1" readingOrder="1"/>
    </xf>
    <xf numFmtId="165" fontId="6" fillId="0" borderId="37" xfId="0" applyNumberFormat="1" applyFont="1" applyBorder="1" applyAlignment="1">
      <alignment horizontal="right" vertical="center" wrapText="1" readingOrder="1"/>
    </xf>
    <xf numFmtId="165" fontId="10" fillId="0" borderId="37" xfId="0" applyNumberFormat="1" applyFont="1" applyBorder="1" applyAlignment="1">
      <alignment horizontal="right" vertical="center" wrapText="1" readingOrder="1"/>
    </xf>
    <xf numFmtId="166" fontId="10" fillId="0" borderId="40" xfId="0" applyNumberFormat="1" applyFont="1" applyBorder="1" applyAlignment="1">
      <alignment horizontal="center" vertical="center" wrapText="1" readingOrder="1"/>
    </xf>
    <xf numFmtId="0" fontId="10" fillId="0" borderId="40" xfId="0" applyFont="1" applyBorder="1" applyAlignment="1">
      <alignment horizontal="center" vertical="center" wrapText="1" readingOrder="1"/>
    </xf>
    <xf numFmtId="165" fontId="10" fillId="0" borderId="39" xfId="0" applyNumberFormat="1" applyFont="1" applyBorder="1" applyAlignment="1">
      <alignment horizontal="right" vertical="center" wrapText="1" readingOrder="1"/>
    </xf>
    <xf numFmtId="0" fontId="10" fillId="0" borderId="33" xfId="0" applyFont="1" applyBorder="1" applyAlignment="1">
      <alignment horizontal="right" vertical="center" wrapText="1" readingOrder="1"/>
    </xf>
    <xf numFmtId="166" fontId="10" fillId="0" borderId="27" xfId="0" applyNumberFormat="1" applyFont="1" applyBorder="1" applyAlignment="1">
      <alignment horizontal="center" vertical="center" wrapText="1" readingOrder="1"/>
    </xf>
    <xf numFmtId="0" fontId="10" fillId="0" borderId="34" xfId="0" applyFont="1" applyBorder="1" applyAlignment="1">
      <alignment horizontal="center" vertical="center" wrapText="1" readingOrder="1"/>
    </xf>
    <xf numFmtId="165" fontId="10" fillId="0" borderId="33" xfId="0" applyNumberFormat="1" applyFont="1" applyBorder="1" applyAlignment="1">
      <alignment horizontal="right" vertical="center" wrapText="1" readingOrder="1"/>
    </xf>
    <xf numFmtId="0" fontId="5" fillId="5" borderId="29" xfId="0" applyFont="1" applyFill="1" applyBorder="1" applyAlignment="1">
      <alignment horizontal="center" vertical="center" wrapText="1"/>
    </xf>
    <xf numFmtId="166" fontId="6" fillId="0" borderId="40" xfId="0" applyNumberFormat="1" applyFont="1" applyBorder="1" applyAlignment="1">
      <alignment horizontal="center" vertical="center" wrapText="1" readingOrder="1"/>
    </xf>
    <xf numFmtId="0" fontId="6" fillId="0" borderId="40" xfId="0" applyFont="1" applyBorder="1" applyAlignment="1">
      <alignment horizontal="center" vertical="center" wrapText="1" readingOrder="1"/>
    </xf>
    <xf numFmtId="0" fontId="6" fillId="0" borderId="39" xfId="0" applyFont="1" applyBorder="1" applyAlignment="1">
      <alignment horizontal="right" vertical="center" wrapText="1" readingOrder="1"/>
    </xf>
    <xf numFmtId="165" fontId="6" fillId="0" borderId="39" xfId="0" applyNumberFormat="1" applyFont="1" applyBorder="1" applyAlignment="1">
      <alignment horizontal="right" vertical="center" wrapText="1" readingOrder="1"/>
    </xf>
    <xf numFmtId="165" fontId="10" fillId="0" borderId="30" xfId="0" applyNumberFormat="1" applyFont="1" applyBorder="1" applyAlignment="1">
      <alignment horizontal="right" vertical="center" wrapText="1" readingOrder="1"/>
    </xf>
    <xf numFmtId="0" fontId="10" fillId="0" borderId="41" xfId="0" applyFont="1" applyBorder="1" applyAlignment="1">
      <alignment horizontal="right" vertical="center" wrapText="1" readingOrder="1"/>
    </xf>
    <xf numFmtId="166" fontId="10" fillId="0" borderId="42" xfId="0" applyNumberFormat="1" applyFont="1" applyBorder="1" applyAlignment="1">
      <alignment horizontal="center" vertical="center" wrapText="1" readingOrder="1"/>
    </xf>
    <xf numFmtId="0" fontId="10" fillId="0" borderId="43" xfId="0" applyFont="1" applyBorder="1" applyAlignment="1">
      <alignment horizontal="center" vertical="center" wrapText="1" readingOrder="1"/>
    </xf>
    <xf numFmtId="0" fontId="10" fillId="0" borderId="44" xfId="0" applyFont="1" applyBorder="1" applyAlignment="1">
      <alignment horizontal="right" vertical="center" wrapText="1" readingOrder="1"/>
    </xf>
    <xf numFmtId="166" fontId="10" fillId="0" borderId="45" xfId="0" applyNumberFormat="1" applyFont="1" applyBorder="1" applyAlignment="1">
      <alignment horizontal="center" vertical="center" wrapText="1" readingOrder="1"/>
    </xf>
    <xf numFmtId="0" fontId="10" fillId="0" borderId="46" xfId="0" applyFont="1" applyBorder="1" applyAlignment="1">
      <alignment horizontal="center" vertical="center" wrapText="1" readingOrder="1"/>
    </xf>
    <xf numFmtId="10" fontId="6" fillId="0" borderId="31" xfId="1" applyNumberFormat="1" applyFont="1" applyBorder="1" applyAlignment="1">
      <alignment horizontal="right" vertical="center" wrapText="1" readingOrder="1"/>
    </xf>
    <xf numFmtId="10" fontId="6" fillId="0" borderId="33" xfId="1" applyNumberFormat="1" applyFont="1" applyBorder="1" applyAlignment="1">
      <alignment horizontal="right" vertical="center" wrapText="1" readingOrder="1"/>
    </xf>
    <xf numFmtId="10" fontId="6" fillId="0" borderId="35" xfId="1" applyNumberFormat="1" applyFont="1" applyBorder="1" applyAlignment="1">
      <alignment horizontal="right" vertical="center" wrapText="1" readingOrder="1"/>
    </xf>
    <xf numFmtId="10" fontId="6" fillId="0" borderId="37" xfId="1" applyNumberFormat="1" applyFont="1" applyBorder="1" applyAlignment="1">
      <alignment horizontal="right" vertical="center" wrapText="1" readingOrder="1"/>
    </xf>
    <xf numFmtId="0" fontId="2" fillId="0" borderId="0" xfId="0" applyFont="1"/>
    <xf numFmtId="10" fontId="6" fillId="0" borderId="35" xfId="0" applyNumberFormat="1" applyFont="1" applyBorder="1" applyAlignment="1">
      <alignment horizontal="right" vertical="center" wrapText="1" readingOrder="1"/>
    </xf>
    <xf numFmtId="10" fontId="6" fillId="0" borderId="37" xfId="0" applyNumberFormat="1" applyFont="1" applyBorder="1" applyAlignment="1">
      <alignment horizontal="right" vertical="center" wrapText="1" readingOrder="1"/>
    </xf>
    <xf numFmtId="0" fontId="5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0" fillId="2" borderId="0" xfId="0" applyFill="1"/>
  </cellXfs>
  <cellStyles count="2">
    <cellStyle name="Normal" xfId="0" builtinId="0"/>
    <cellStyle name="Percent" xfId="1" builtinId="5"/>
  </cellStyles>
  <dxfs count="1360"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  <dxf>
      <font>
        <color theme="9"/>
      </font>
    </dxf>
    <dxf>
      <font>
        <color theme="5" tint="-0.2499465926084170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9"/>
      </font>
    </dxf>
    <dxf>
      <font>
        <color theme="5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7287B-EC3C-4FA9-88F9-062139F43A4A}">
  <sheetPr>
    <pageSetUpPr fitToPage="1"/>
  </sheetPr>
  <dimension ref="B2:L47"/>
  <sheetViews>
    <sheetView tabSelected="1" zoomScale="80" zoomScaleNormal="80" zoomScaleSheetLayoutView="80" workbookViewId="0"/>
  </sheetViews>
  <sheetFormatPr defaultColWidth="9.140625" defaultRowHeight="15" x14ac:dyDescent="0.25"/>
  <cols>
    <col min="1" max="1" width="3" style="145" customWidth="1"/>
    <col min="2" max="2" width="145.7109375" style="145" customWidth="1"/>
    <col min="3" max="3" width="12.28515625" style="145" customWidth="1"/>
    <col min="4" max="4" width="9.5703125" style="145" customWidth="1"/>
    <col min="5" max="5" width="8.85546875" style="145" customWidth="1"/>
    <col min="6" max="6" width="8.5703125" style="145" customWidth="1"/>
    <col min="7" max="7" width="12.7109375" style="145" customWidth="1"/>
    <col min="8" max="8" width="9.5703125" style="145" customWidth="1"/>
    <col min="9" max="9" width="9.140625" style="145"/>
    <col min="10" max="10" width="8.140625" style="145" customWidth="1"/>
    <col min="11" max="11" width="25.42578125" style="145" customWidth="1"/>
    <col min="12" max="12" width="23" style="145" customWidth="1"/>
    <col min="13" max="16384" width="9.140625" style="145"/>
  </cols>
  <sheetData>
    <row r="2" spans="2:12" ht="45" customHeight="1" x14ac:dyDescent="0.25">
      <c r="B2" s="144" t="s">
        <v>88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2:12" x14ac:dyDescent="0.25"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2:12" ht="83.25" customHeight="1" x14ac:dyDescent="0.25"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2:12" x14ac:dyDescent="0.25"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</row>
    <row r="6" spans="2:12" x14ac:dyDescent="0.25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</row>
    <row r="7" spans="2:12" x14ac:dyDescent="0.25"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2:12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</row>
    <row r="9" spans="2:12" x14ac:dyDescent="0.25"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2:12" ht="15" customHeight="1" x14ac:dyDescent="0.25"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2:12" x14ac:dyDescent="0.25"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2:12" ht="15.75" customHeight="1" x14ac:dyDescent="0.25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</row>
    <row r="13" spans="2:12" x14ac:dyDescent="0.25"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2:12" x14ac:dyDescent="0.25"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</row>
    <row r="15" spans="2:12" x14ac:dyDescent="0.25"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</row>
    <row r="16" spans="2:12" x14ac:dyDescent="0.25"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2:12" x14ac:dyDescent="0.25"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2:12" ht="81.75" customHeight="1" x14ac:dyDescent="0.25"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</row>
    <row r="19" spans="2:12" x14ac:dyDescent="0.25"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</row>
    <row r="20" spans="2:12" x14ac:dyDescent="0.25"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</row>
    <row r="21" spans="2:12" x14ac:dyDescent="0.25"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</row>
    <row r="22" spans="2:12" x14ac:dyDescent="0.25"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</row>
    <row r="23" spans="2:12" x14ac:dyDescent="0.25"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</row>
    <row r="24" spans="2:12" ht="15" customHeight="1" x14ac:dyDescent="0.25"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</row>
    <row r="25" spans="2:12" x14ac:dyDescent="0.25"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</row>
    <row r="26" spans="2:12" ht="15.75" customHeight="1" x14ac:dyDescent="0.25"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</row>
    <row r="27" spans="2:12" x14ac:dyDescent="0.25"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</row>
    <row r="28" spans="2:12" x14ac:dyDescent="0.25"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</row>
    <row r="29" spans="2:12" x14ac:dyDescent="0.25"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</row>
    <row r="30" spans="2:12" x14ac:dyDescent="0.25"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</row>
    <row r="31" spans="2:12" x14ac:dyDescent="0.25"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</row>
    <row r="32" spans="2:12" ht="82.5" customHeight="1" x14ac:dyDescent="0.25"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</row>
    <row r="33" spans="2:12" x14ac:dyDescent="0.25"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</row>
    <row r="34" spans="2:12" x14ac:dyDescent="0.25"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</row>
    <row r="35" spans="2:12" x14ac:dyDescent="0.25"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2:12" x14ac:dyDescent="0.25"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</row>
    <row r="37" spans="2:12" x14ac:dyDescent="0.25"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</row>
    <row r="38" spans="2:12" ht="15" customHeight="1" x14ac:dyDescent="0.25"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</row>
    <row r="39" spans="2:12" x14ac:dyDescent="0.25"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2:12" ht="15.75" customHeight="1" x14ac:dyDescent="0.25"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2:12" x14ac:dyDescent="0.25"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2:12" x14ac:dyDescent="0.25"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</row>
    <row r="43" spans="2:12" x14ac:dyDescent="0.25"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</row>
    <row r="44" spans="2:12" ht="12.75" customHeight="1" x14ac:dyDescent="0.25"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2:12" ht="67.5" customHeight="1" x14ac:dyDescent="0.25"/>
    <row r="46" spans="2:12" ht="15" customHeight="1" x14ac:dyDescent="0.25"/>
    <row r="47" spans="2:12" ht="15" customHeight="1" x14ac:dyDescent="0.25"/>
  </sheetData>
  <sheetProtection algorithmName="SHA-512" hashValue="h5+4Zbn3ZKJVK/2x4I3+0DUhV2i/tqFRyf853zPDrcoSoipkB5S8c2NUoCix+KXTrJVf+yC+BPFt5cKQ8zJ24A==" saltValue="YW7wOf7ZrLKg/Q+YTFzzdQ==" spinCount="100000" sheet="1" objects="1" scenarios="1"/>
  <mergeCells count="1">
    <mergeCell ref="B2:L44"/>
  </mergeCells>
  <printOptions horizontalCentered="1" verticalCentered="1"/>
  <pageMargins left="0.23622047244094491" right="0.23622047244094491" top="0.15748031496062992" bottom="0.15748031496062992" header="0.11811023622047245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132C3-E0B7-41B0-9002-6B657EF139AB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28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4" t="s">
        <v>19</v>
      </c>
      <c r="H3" s="124"/>
      <c r="I3" s="124"/>
      <c r="J3" s="124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8" t="s">
        <v>32</v>
      </c>
      <c r="H4" s="75" t="s">
        <v>2</v>
      </c>
      <c r="I4" s="75" t="s">
        <v>3</v>
      </c>
      <c r="J4" s="77" t="s">
        <v>4</v>
      </c>
      <c r="K4" s="127"/>
      <c r="L4" s="129"/>
    </row>
    <row r="5" spans="2:13" x14ac:dyDescent="0.25">
      <c r="B5" s="4" t="s">
        <v>5</v>
      </c>
      <c r="C5" s="85">
        <v>1</v>
      </c>
      <c r="D5" s="50">
        <v>5</v>
      </c>
      <c r="E5" s="50">
        <v>4</v>
      </c>
      <c r="F5" s="55" t="s">
        <v>16</v>
      </c>
      <c r="G5" s="87">
        <v>1</v>
      </c>
      <c r="H5" s="50">
        <v>5</v>
      </c>
      <c r="I5" s="50">
        <v>4</v>
      </c>
      <c r="J5" s="55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3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3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3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3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3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3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3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3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3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4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1" t="s">
        <v>20</v>
      </c>
      <c r="H17" s="131"/>
      <c r="I17" s="131"/>
      <c r="J17" s="131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91" t="s">
        <v>32</v>
      </c>
      <c r="H18" s="69" t="s">
        <v>2</v>
      </c>
      <c r="I18" s="69" t="s">
        <v>3</v>
      </c>
      <c r="J18" s="71" t="s">
        <v>4</v>
      </c>
      <c r="K18" s="134"/>
      <c r="L18" s="136"/>
    </row>
    <row r="19" spans="2:13" x14ac:dyDescent="0.25">
      <c r="B19" s="4" t="s">
        <v>5</v>
      </c>
      <c r="C19" s="101">
        <v>1</v>
      </c>
      <c r="D19" s="99">
        <v>5</v>
      </c>
      <c r="E19" s="99">
        <v>4</v>
      </c>
      <c r="F19" s="100" t="s">
        <v>16</v>
      </c>
      <c r="G19" s="107">
        <v>1</v>
      </c>
      <c r="H19" s="99">
        <v>5</v>
      </c>
      <c r="I19" s="99">
        <v>5</v>
      </c>
      <c r="J19" s="100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0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0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0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0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0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0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0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0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0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92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8" t="s">
        <v>21</v>
      </c>
      <c r="H31" s="138"/>
      <c r="I31" s="138"/>
      <c r="J31" s="138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102" t="s">
        <v>32</v>
      </c>
      <c r="H32" s="82" t="s">
        <v>2</v>
      </c>
      <c r="I32" s="82" t="s">
        <v>3</v>
      </c>
      <c r="J32" s="84" t="s">
        <v>4</v>
      </c>
      <c r="K32" s="141"/>
      <c r="L32" s="143"/>
    </row>
    <row r="33" spans="2:13" x14ac:dyDescent="0.25">
      <c r="B33" s="4" t="s">
        <v>5</v>
      </c>
      <c r="C33" s="101">
        <v>1</v>
      </c>
      <c r="D33" s="99">
        <v>5</v>
      </c>
      <c r="E33" s="99">
        <v>5</v>
      </c>
      <c r="F33" s="100" t="s">
        <v>16</v>
      </c>
      <c r="G33" s="107">
        <v>1</v>
      </c>
      <c r="H33" s="99">
        <v>5</v>
      </c>
      <c r="I33" s="99">
        <v>1</v>
      </c>
      <c r="J33" s="100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0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0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0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0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0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0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0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0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111"/>
      <c r="D42" s="112">
        <v>0</v>
      </c>
      <c r="E42" s="112">
        <v>0</v>
      </c>
      <c r="F42" s="113" t="s">
        <v>16</v>
      </c>
      <c r="G42" s="60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108"/>
      <c r="D43" s="109">
        <v>0</v>
      </c>
      <c r="E43" s="109">
        <v>0</v>
      </c>
      <c r="F43" s="110" t="s">
        <v>18</v>
      </c>
      <c r="G43" s="92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NP1Cui15W6XzBaL7vqHBNL2SG36aiw63w1X+tQE0bMyUzQT5z+vIiW56o8VIVGKaq29y7Y8ABZcsZgDl2Gt7nQ==" saltValue="Ng+QZxVE6KM45vooOF2pQA==" spinCount="100000" sheet="1" objects="1" scenarios="1"/>
  <mergeCells count="14">
    <mergeCell ref="B46:G46"/>
    <mergeCell ref="B45:L45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</mergeCells>
  <conditionalFormatting sqref="L5:L6 L8:L15">
    <cfRule type="expression" dxfId="1359" priority="23">
      <formula>$K5&lt;1</formula>
    </cfRule>
    <cfRule type="expression" dxfId="1358" priority="24">
      <formula>$K5&gt;1</formula>
    </cfRule>
  </conditionalFormatting>
  <conditionalFormatting sqref="L5:L15">
    <cfRule type="expression" dxfId="1357" priority="20">
      <formula>$L5="evolutie negativa"</formula>
    </cfRule>
    <cfRule type="expression" dxfId="1356" priority="21">
      <formula>$L5=0</formula>
    </cfRule>
    <cfRule type="expression" dxfId="1355" priority="22">
      <formula>$L5="−"</formula>
    </cfRule>
    <cfRule type="expression" dxfId="1354" priority="26">
      <formula>$L5&lt;0</formula>
    </cfRule>
    <cfRule type="expression" dxfId="1353" priority="27">
      <formula>$K5&gt;0</formula>
    </cfRule>
  </conditionalFormatting>
  <conditionalFormatting sqref="L19:L20 L22:L29">
    <cfRule type="expression" dxfId="1352" priority="14">
      <formula>$K19&lt;1</formula>
    </cfRule>
    <cfRule type="expression" dxfId="1351" priority="15">
      <formula>$K19&gt;1</formula>
    </cfRule>
  </conditionalFormatting>
  <conditionalFormatting sqref="L19:L29">
    <cfRule type="expression" dxfId="1350" priority="13">
      <formula>$L19="−"</formula>
    </cfRule>
    <cfRule type="expression" dxfId="1349" priority="17">
      <formula>$L19&lt;0</formula>
    </cfRule>
    <cfRule type="expression" dxfId="1348" priority="18">
      <formula>$K19&gt;0</formula>
    </cfRule>
    <cfRule type="expression" dxfId="1347" priority="11">
      <formula>$L19="evolutie negativa"</formula>
    </cfRule>
    <cfRule type="expression" dxfId="1346" priority="12">
      <formula>$L19=0</formula>
    </cfRule>
  </conditionalFormatting>
  <conditionalFormatting sqref="L30 L44">
    <cfRule type="expression" dxfId="1345" priority="55">
      <formula>$K30&lt;0</formula>
    </cfRule>
    <cfRule type="expression" dxfId="1344" priority="56">
      <formula>$K30&gt;0</formula>
    </cfRule>
    <cfRule type="expression" dxfId="1343" priority="58">
      <formula>$L30="evolutie negativa"</formula>
    </cfRule>
    <cfRule type="expression" dxfId="1342" priority="59">
      <formula>$L30=0</formula>
    </cfRule>
    <cfRule type="expression" dxfId="1341" priority="60">
      <formula>$L30="−"</formula>
    </cfRule>
    <cfRule type="expression" dxfId="1340" priority="61">
      <formula>$L30&lt;0</formula>
    </cfRule>
    <cfRule type="expression" dxfId="1339" priority="62">
      <formula>$K30&gt;0</formula>
    </cfRule>
  </conditionalFormatting>
  <conditionalFormatting sqref="L33:L34 L36:L43">
    <cfRule type="expression" dxfId="1338" priority="5">
      <formula>$K33&lt;1</formula>
    </cfRule>
    <cfRule type="expression" dxfId="1337" priority="6">
      <formula>$K33&gt;1</formula>
    </cfRule>
  </conditionalFormatting>
  <conditionalFormatting sqref="L33:L43">
    <cfRule type="expression" dxfId="1336" priority="3">
      <formula>$L33=0</formula>
    </cfRule>
    <cfRule type="expression" dxfId="1335" priority="4">
      <formula>$L33="−"</formula>
    </cfRule>
    <cfRule type="expression" dxfId="1334" priority="8">
      <formula>$L33&lt;0</formula>
    </cfRule>
    <cfRule type="expression" dxfId="1333" priority="9">
      <formula>$K33&gt;0</formula>
    </cfRule>
    <cfRule type="expression" dxfId="1332" priority="2">
      <formula>$L33="evolutie negativa"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colBreaks count="1" manualBreakCount="1">
    <brk id="1" max="46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EE733C6-A63C-4345-B38A-11C9F41EBF1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F2E5D95-2BC3-4478-BF63-F45F16541ED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A3218E4-8483-40B3-99A0-A2DE0164C01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935E908-8C70-4BE7-888C-2977C553B5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DD930DB-0F18-4487-9AAE-E623BC013F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A350F21-DDD6-4091-AB71-6463A5F883D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57" id="{194F8B6B-6AB5-4CDF-BFE6-F75489BE42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3" id="{141F29CC-EF94-4D2A-A557-B9491A7007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91CB-06B3-4A60-AA9A-CAF31FBB31F3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81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4" t="s">
        <v>19</v>
      </c>
      <c r="H3" s="124"/>
      <c r="I3" s="124"/>
      <c r="J3" s="124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8" t="s">
        <v>32</v>
      </c>
      <c r="H4" s="75" t="s">
        <v>2</v>
      </c>
      <c r="I4" s="75" t="s">
        <v>3</v>
      </c>
      <c r="J4" s="77" t="s">
        <v>4</v>
      </c>
      <c r="K4" s="127"/>
      <c r="L4" s="129"/>
    </row>
    <row r="5" spans="2:13" x14ac:dyDescent="0.25">
      <c r="B5" s="4" t="s">
        <v>5</v>
      </c>
      <c r="C5" s="85"/>
      <c r="D5" s="50"/>
      <c r="E5" s="50"/>
      <c r="F5" s="55"/>
      <c r="G5" s="87"/>
      <c r="H5" s="50"/>
      <c r="I5" s="50"/>
      <c r="J5" s="55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6"/>
      <c r="D6" s="51"/>
      <c r="E6" s="51"/>
      <c r="F6" s="57"/>
      <c r="G6" s="53"/>
      <c r="H6" s="51"/>
      <c r="I6" s="51"/>
      <c r="J6" s="57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/>
      <c r="E7" s="51"/>
      <c r="F7" s="57"/>
      <c r="G7" s="53"/>
      <c r="H7" s="51"/>
      <c r="I7" s="51"/>
      <c r="J7" s="57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/>
      <c r="E8" s="51"/>
      <c r="F8" s="57"/>
      <c r="G8" s="53"/>
      <c r="H8" s="51"/>
      <c r="I8" s="51"/>
      <c r="J8" s="57"/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/>
      <c r="E9" s="51"/>
      <c r="F9" s="57"/>
      <c r="G9" s="53"/>
      <c r="H9" s="51"/>
      <c r="I9" s="51"/>
      <c r="J9" s="57"/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/>
      <c r="E10" s="51"/>
      <c r="F10" s="57"/>
      <c r="G10" s="53"/>
      <c r="H10" s="51"/>
      <c r="I10" s="51"/>
      <c r="J10" s="57"/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/>
      <c r="E11" s="51"/>
      <c r="F11" s="57"/>
      <c r="G11" s="53"/>
      <c r="H11" s="51"/>
      <c r="I11" s="51"/>
      <c r="J11" s="57"/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/>
      <c r="E12" s="51"/>
      <c r="F12" s="57"/>
      <c r="G12" s="53"/>
      <c r="H12" s="51"/>
      <c r="I12" s="51"/>
      <c r="J12" s="57"/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/>
      <c r="E13" s="51"/>
      <c r="F13" s="57"/>
      <c r="G13" s="53"/>
      <c r="H13" s="51"/>
      <c r="I13" s="51"/>
      <c r="J13" s="57"/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/>
      <c r="E14" s="51"/>
      <c r="F14" s="57"/>
      <c r="G14" s="53"/>
      <c r="H14" s="51"/>
      <c r="I14" s="51"/>
      <c r="J14" s="57"/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/>
      <c r="E15" s="52"/>
      <c r="F15" s="59"/>
      <c r="G15" s="54"/>
      <c r="H15" s="52"/>
      <c r="I15" s="52"/>
      <c r="J15" s="59"/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1" t="s">
        <v>20</v>
      </c>
      <c r="H17" s="131"/>
      <c r="I17" s="131"/>
      <c r="J17" s="131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91" t="s">
        <v>32</v>
      </c>
      <c r="H18" s="69" t="s">
        <v>2</v>
      </c>
      <c r="I18" s="69" t="s">
        <v>3</v>
      </c>
      <c r="J18" s="71" t="s">
        <v>4</v>
      </c>
      <c r="K18" s="134"/>
      <c r="L18" s="136"/>
    </row>
    <row r="19" spans="2:13" x14ac:dyDescent="0.25">
      <c r="B19" s="4" t="s">
        <v>5</v>
      </c>
      <c r="C19" s="85"/>
      <c r="D19" s="50"/>
      <c r="E19" s="50"/>
      <c r="F19" s="55"/>
      <c r="G19" s="87">
        <v>0</v>
      </c>
      <c r="H19" s="50">
        <v>1</v>
      </c>
      <c r="I19" s="50">
        <v>0</v>
      </c>
      <c r="J19" s="55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56"/>
      <c r="D20" s="51"/>
      <c r="E20" s="51"/>
      <c r="F20" s="57"/>
      <c r="G20" s="114">
        <v>0</v>
      </c>
      <c r="H20" s="51">
        <v>1</v>
      </c>
      <c r="I20" s="51">
        <v>0</v>
      </c>
      <c r="J20" s="57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56"/>
      <c r="D21" s="51"/>
      <c r="E21" s="51"/>
      <c r="F21" s="57"/>
      <c r="G21" s="53"/>
      <c r="H21" s="51">
        <v>0</v>
      </c>
      <c r="I21" s="51">
        <v>0</v>
      </c>
      <c r="J21" s="57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56"/>
      <c r="D22" s="51"/>
      <c r="E22" s="51"/>
      <c r="F22" s="57"/>
      <c r="G22" s="114">
        <v>0</v>
      </c>
      <c r="H22" s="51">
        <v>1</v>
      </c>
      <c r="I22" s="51">
        <v>0</v>
      </c>
      <c r="J22" s="57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56"/>
      <c r="D23" s="51"/>
      <c r="E23" s="51"/>
      <c r="F23" s="57"/>
      <c r="G23" s="53"/>
      <c r="H23" s="51">
        <v>0</v>
      </c>
      <c r="I23" s="51">
        <v>0</v>
      </c>
      <c r="J23" s="57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56"/>
      <c r="D24" s="51"/>
      <c r="E24" s="51"/>
      <c r="F24" s="57"/>
      <c r="G24" s="53"/>
      <c r="H24" s="51">
        <v>0</v>
      </c>
      <c r="I24" s="51">
        <v>0</v>
      </c>
      <c r="J24" s="57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56"/>
      <c r="D25" s="51"/>
      <c r="E25" s="51"/>
      <c r="F25" s="57"/>
      <c r="G25" s="53"/>
      <c r="H25" s="51">
        <v>0</v>
      </c>
      <c r="I25" s="51">
        <v>0</v>
      </c>
      <c r="J25" s="57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56"/>
      <c r="D26" s="51"/>
      <c r="E26" s="51"/>
      <c r="F26" s="57"/>
      <c r="G26" s="53"/>
      <c r="H26" s="51">
        <v>0</v>
      </c>
      <c r="I26" s="51">
        <v>0</v>
      </c>
      <c r="J26" s="57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56"/>
      <c r="D27" s="51"/>
      <c r="E27" s="51"/>
      <c r="F27" s="57"/>
      <c r="G27" s="53"/>
      <c r="H27" s="51">
        <v>0</v>
      </c>
      <c r="I27" s="51">
        <v>0</v>
      </c>
      <c r="J27" s="57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56"/>
      <c r="D28" s="51"/>
      <c r="E28" s="51"/>
      <c r="F28" s="57"/>
      <c r="G28" s="53"/>
      <c r="H28" s="51">
        <v>0</v>
      </c>
      <c r="I28" s="51">
        <v>0</v>
      </c>
      <c r="J28" s="57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58"/>
      <c r="D29" s="52"/>
      <c r="E29" s="52"/>
      <c r="F29" s="59"/>
      <c r="G29" s="54"/>
      <c r="H29" s="52">
        <v>0</v>
      </c>
      <c r="I29" s="52">
        <v>0</v>
      </c>
      <c r="J29" s="59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8" t="s">
        <v>21</v>
      </c>
      <c r="H31" s="138"/>
      <c r="I31" s="138"/>
      <c r="J31" s="138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102" t="s">
        <v>32</v>
      </c>
      <c r="H32" s="82" t="s">
        <v>2</v>
      </c>
      <c r="I32" s="82" t="s">
        <v>3</v>
      </c>
      <c r="J32" s="84" t="s">
        <v>4</v>
      </c>
      <c r="K32" s="141"/>
      <c r="L32" s="143"/>
    </row>
    <row r="33" spans="2:13" x14ac:dyDescent="0.25">
      <c r="B33" s="4" t="s">
        <v>5</v>
      </c>
      <c r="C33" s="115">
        <v>0</v>
      </c>
      <c r="D33" s="50">
        <v>1</v>
      </c>
      <c r="E33" s="50">
        <v>0</v>
      </c>
      <c r="F33" s="55" t="s">
        <v>16</v>
      </c>
      <c r="G33" s="115">
        <v>0</v>
      </c>
      <c r="H33" s="50">
        <v>1</v>
      </c>
      <c r="I33" s="50">
        <v>0</v>
      </c>
      <c r="J33" s="55" t="s">
        <v>16</v>
      </c>
      <c r="K33" s="45" t="str">
        <f>IF(C33="","−",IF(G33="","−",IFERROR(IF(G33/C33=0,0,G33/C33),"N/A")))</f>
        <v>N/A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116">
        <v>0</v>
      </c>
      <c r="D34" s="51">
        <v>1</v>
      </c>
      <c r="E34" s="51">
        <v>0</v>
      </c>
      <c r="F34" s="57" t="s">
        <v>16</v>
      </c>
      <c r="G34" s="116">
        <v>0</v>
      </c>
      <c r="H34" s="51">
        <v>1</v>
      </c>
      <c r="I34" s="51">
        <v>0</v>
      </c>
      <c r="J34" s="57" t="s">
        <v>16</v>
      </c>
      <c r="K34" s="46" t="str">
        <f>IF(C34="","−",IF(G34="","−",IFERROR(IF(G34/C34=0,0,G34/C34),"N/A")))</f>
        <v>N/A</v>
      </c>
      <c r="L34" s="16">
        <f t="shared" si="4"/>
        <v>0</v>
      </c>
    </row>
    <row r="35" spans="2:13" x14ac:dyDescent="0.25">
      <c r="B35" s="11" t="s">
        <v>7</v>
      </c>
      <c r="C35" s="116"/>
      <c r="D35" s="51">
        <v>0</v>
      </c>
      <c r="E35" s="51">
        <v>0</v>
      </c>
      <c r="F35" s="57" t="s">
        <v>16</v>
      </c>
      <c r="G35" s="116"/>
      <c r="H35" s="51">
        <v>0</v>
      </c>
      <c r="I35" s="51">
        <v>0</v>
      </c>
      <c r="J35" s="57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116">
        <v>0</v>
      </c>
      <c r="D36" s="51">
        <v>1</v>
      </c>
      <c r="E36" s="51">
        <v>0</v>
      </c>
      <c r="F36" s="57" t="s">
        <v>16</v>
      </c>
      <c r="G36" s="116">
        <v>0</v>
      </c>
      <c r="H36" s="51">
        <v>1</v>
      </c>
      <c r="I36" s="51">
        <v>0</v>
      </c>
      <c r="J36" s="57" t="s">
        <v>16</v>
      </c>
      <c r="K36" s="46" t="str">
        <f t="shared" si="5"/>
        <v>N/A</v>
      </c>
      <c r="L36" s="16">
        <f t="shared" si="4"/>
        <v>0</v>
      </c>
    </row>
    <row r="37" spans="2:13" x14ac:dyDescent="0.25">
      <c r="B37" s="11" t="s">
        <v>9</v>
      </c>
      <c r="C37" s="116"/>
      <c r="D37" s="51">
        <v>0</v>
      </c>
      <c r="E37" s="51">
        <v>0</v>
      </c>
      <c r="F37" s="57" t="s">
        <v>16</v>
      </c>
      <c r="G37" s="116"/>
      <c r="H37" s="51">
        <v>0</v>
      </c>
      <c r="I37" s="51">
        <v>0</v>
      </c>
      <c r="J37" s="57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116"/>
      <c r="D38" s="51">
        <v>0</v>
      </c>
      <c r="E38" s="51">
        <v>0</v>
      </c>
      <c r="F38" s="57" t="s">
        <v>17</v>
      </c>
      <c r="G38" s="116"/>
      <c r="H38" s="51">
        <v>0</v>
      </c>
      <c r="I38" s="51">
        <v>0</v>
      </c>
      <c r="J38" s="57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116"/>
      <c r="D39" s="51">
        <v>0</v>
      </c>
      <c r="E39" s="51">
        <v>0</v>
      </c>
      <c r="F39" s="57" t="s">
        <v>16</v>
      </c>
      <c r="G39" s="116"/>
      <c r="H39" s="51">
        <v>0</v>
      </c>
      <c r="I39" s="51">
        <v>0</v>
      </c>
      <c r="J39" s="57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116"/>
      <c r="D40" s="51">
        <v>0</v>
      </c>
      <c r="E40" s="51">
        <v>0</v>
      </c>
      <c r="F40" s="57" t="s">
        <v>16</v>
      </c>
      <c r="G40" s="116"/>
      <c r="H40" s="51">
        <v>0</v>
      </c>
      <c r="I40" s="51">
        <v>0</v>
      </c>
      <c r="J40" s="57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116"/>
      <c r="D41" s="51">
        <v>0</v>
      </c>
      <c r="E41" s="51">
        <v>0</v>
      </c>
      <c r="F41" s="57" t="s">
        <v>16</v>
      </c>
      <c r="G41" s="116"/>
      <c r="H41" s="51">
        <v>0</v>
      </c>
      <c r="I41" s="51">
        <v>0</v>
      </c>
      <c r="J41" s="57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116"/>
      <c r="D42" s="51">
        <v>0</v>
      </c>
      <c r="E42" s="51">
        <v>0</v>
      </c>
      <c r="F42" s="57" t="s">
        <v>16</v>
      </c>
      <c r="G42" s="116"/>
      <c r="H42" s="51">
        <v>0</v>
      </c>
      <c r="I42" s="51">
        <v>0</v>
      </c>
      <c r="J42" s="57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117"/>
      <c r="D43" s="52">
        <v>0</v>
      </c>
      <c r="E43" s="52">
        <v>0</v>
      </c>
      <c r="F43" s="59" t="s">
        <v>18</v>
      </c>
      <c r="G43" s="117"/>
      <c r="H43" s="52">
        <v>0</v>
      </c>
      <c r="I43" s="52">
        <v>0</v>
      </c>
      <c r="J43" s="59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GNJqGwXf6kff755khJFsa6HdQDlFu6kGVUgKbNLlwQbr4g14SZ0pk1r4NqZOlnpLIiHajCL3hBCjpp9QWYUMCw==" saltValue="6QYEYQrHBi/k6XhLV2AKq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331" priority="23">
      <formula>$K5&lt;1</formula>
    </cfRule>
    <cfRule type="expression" dxfId="1330" priority="24">
      <formula>$K5&gt;1</formula>
    </cfRule>
  </conditionalFormatting>
  <conditionalFormatting sqref="L5:L15">
    <cfRule type="expression" dxfId="1329" priority="20">
      <formula>$L5="evolutie negativa"</formula>
    </cfRule>
    <cfRule type="expression" dxfId="1328" priority="21">
      <formula>$L5=0</formula>
    </cfRule>
    <cfRule type="expression" dxfId="1327" priority="22">
      <formula>$L5="−"</formula>
    </cfRule>
    <cfRule type="expression" dxfId="1326" priority="26">
      <formula>$L5&lt;0</formula>
    </cfRule>
    <cfRule type="expression" dxfId="1325" priority="27">
      <formula>$K5&gt;0</formula>
    </cfRule>
  </conditionalFormatting>
  <conditionalFormatting sqref="L19:L20 L22:L29">
    <cfRule type="expression" dxfId="1324" priority="14">
      <formula>$K19&lt;1</formula>
    </cfRule>
    <cfRule type="expression" dxfId="1323" priority="15">
      <formula>$K19&gt;1</formula>
    </cfRule>
  </conditionalFormatting>
  <conditionalFormatting sqref="L19:L29">
    <cfRule type="expression" dxfId="1322" priority="13">
      <formula>$L19="−"</formula>
    </cfRule>
    <cfRule type="expression" dxfId="1321" priority="17">
      <formula>$L19&lt;0</formula>
    </cfRule>
    <cfRule type="expression" dxfId="1320" priority="18">
      <formula>$K19&gt;0</formula>
    </cfRule>
    <cfRule type="expression" dxfId="1319" priority="11">
      <formula>$L19="evolutie negativa"</formula>
    </cfRule>
    <cfRule type="expression" dxfId="1318" priority="12">
      <formula>$L19=0</formula>
    </cfRule>
  </conditionalFormatting>
  <conditionalFormatting sqref="L30 L44">
    <cfRule type="expression" dxfId="1317" priority="28">
      <formula>$K30&lt;0</formula>
    </cfRule>
    <cfRule type="expression" dxfId="1316" priority="29">
      <formula>$K30&gt;0</formula>
    </cfRule>
    <cfRule type="expression" dxfId="1315" priority="31">
      <formula>$L30="evolutie negativa"</formula>
    </cfRule>
    <cfRule type="expression" dxfId="1314" priority="32">
      <formula>$L30=0</formula>
    </cfRule>
    <cfRule type="expression" dxfId="1313" priority="33">
      <formula>$L30="−"</formula>
    </cfRule>
    <cfRule type="expression" dxfId="1312" priority="34">
      <formula>$L30&lt;0</formula>
    </cfRule>
    <cfRule type="expression" dxfId="1311" priority="35">
      <formula>$K30&gt;0</formula>
    </cfRule>
  </conditionalFormatting>
  <conditionalFormatting sqref="L33:L34 L36:L43">
    <cfRule type="expression" dxfId="1310" priority="5">
      <formula>$K33&lt;1</formula>
    </cfRule>
    <cfRule type="expression" dxfId="1309" priority="6">
      <formula>$K33&gt;1</formula>
    </cfRule>
  </conditionalFormatting>
  <conditionalFormatting sqref="L33:L43">
    <cfRule type="expression" dxfId="1308" priority="3">
      <formula>$L33=0</formula>
    </cfRule>
    <cfRule type="expression" dxfId="1307" priority="4">
      <formula>$L33="−"</formula>
    </cfRule>
    <cfRule type="expression" dxfId="1306" priority="8">
      <formula>$L33&lt;0</formula>
    </cfRule>
    <cfRule type="expression" dxfId="1305" priority="9">
      <formula>$K33&gt;0</formula>
    </cfRule>
    <cfRule type="expression" dxfId="1304" priority="2">
      <formula>$L33="evolutie negativa"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DBE1B1B-4F1B-48BA-AD6D-0108DDA247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39211E2-C286-4FAA-A2AE-4025E46C0E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5B79816-06BC-4073-9E47-63ABD0B4B6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E6FA0D7E-2120-4B67-AFA8-BC62017294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BEBAC6D-4920-4163-9797-2934C5DC6AD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6C30781-EDB2-4175-B97D-2A24C9128CE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30" id="{BAE65308-BEC7-4612-8715-DAC74C8F29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6" id="{DFCBAB9A-4F93-4CF2-BF57-904F935ED58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2CC80-BF0B-4A81-A015-C7F9B2835BFF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29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8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86">
        <v>1</v>
      </c>
      <c r="D8" s="51">
        <v>5</v>
      </c>
      <c r="E8" s="51">
        <v>2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8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1</v>
      </c>
      <c r="F15" s="59" t="s">
        <v>18</v>
      </c>
      <c r="G15" s="93">
        <v>1</v>
      </c>
      <c r="H15" s="52">
        <v>5</v>
      </c>
      <c r="I15" s="52">
        <v>1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4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90">
        <v>1</v>
      </c>
      <c r="H22" s="48">
        <v>5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3"/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4.5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94">
        <v>1</v>
      </c>
      <c r="H29" s="64">
        <v>5</v>
      </c>
      <c r="I29" s="64">
        <v>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4</v>
      </c>
      <c r="F33" s="62" t="s">
        <v>16</v>
      </c>
      <c r="G33" s="90">
        <v>1</v>
      </c>
      <c r="H33" s="48">
        <v>5</v>
      </c>
      <c r="I33" s="48">
        <v>0.5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4.5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</v>
      </c>
      <c r="F43" s="65" t="s">
        <v>18</v>
      </c>
      <c r="G43" s="94">
        <v>1</v>
      </c>
      <c r="H43" s="64">
        <v>5</v>
      </c>
      <c r="I43" s="64">
        <v>1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54tKonE8qkO+DQgknFauwgQA4Ln85C91QUXsJ+VAJLmFi9EFhIttsVDi9OGCDyZhMTA3qSZzdwyy6yWKZtae1A==" saltValue="BCIdyrGcVzgjrhGj/A+oCA==" spinCount="100000" sheet="1" objects="1" scenarios="1"/>
  <mergeCells count="14">
    <mergeCell ref="B46:G46"/>
    <mergeCell ref="B45:L45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</mergeCells>
  <conditionalFormatting sqref="L5:L6 L8:L15">
    <cfRule type="expression" dxfId="1303" priority="23">
      <formula>$K5&lt;1</formula>
    </cfRule>
    <cfRule type="expression" dxfId="1302" priority="24">
      <formula>$K5&gt;1</formula>
    </cfRule>
  </conditionalFormatting>
  <conditionalFormatting sqref="L5:L15">
    <cfRule type="expression" dxfId="1301" priority="20">
      <formula>$L5="evolutie negativa"</formula>
    </cfRule>
    <cfRule type="expression" dxfId="1300" priority="21">
      <formula>$L5=0</formula>
    </cfRule>
    <cfRule type="expression" dxfId="1299" priority="22">
      <formula>$L5="−"</formula>
    </cfRule>
    <cfRule type="expression" dxfId="1298" priority="26">
      <formula>$L5&lt;0</formula>
    </cfRule>
    <cfRule type="expression" dxfId="1297" priority="27">
      <formula>$K5&gt;0</formula>
    </cfRule>
  </conditionalFormatting>
  <conditionalFormatting sqref="L19:L20 L22:L29">
    <cfRule type="expression" dxfId="1296" priority="14">
      <formula>$K19&lt;1</formula>
    </cfRule>
    <cfRule type="expression" dxfId="1295" priority="15">
      <formula>$K19&gt;1</formula>
    </cfRule>
  </conditionalFormatting>
  <conditionalFormatting sqref="L19:L29">
    <cfRule type="expression" dxfId="1294" priority="13">
      <formula>$L19="−"</formula>
    </cfRule>
    <cfRule type="expression" dxfId="1293" priority="17">
      <formula>$L19&lt;0</formula>
    </cfRule>
    <cfRule type="expression" dxfId="1292" priority="18">
      <formula>$K19&gt;0</formula>
    </cfRule>
    <cfRule type="expression" dxfId="1291" priority="11">
      <formula>$L19="evolutie negativa"</formula>
    </cfRule>
    <cfRule type="expression" dxfId="1290" priority="12">
      <formula>$L19=0</formula>
    </cfRule>
  </conditionalFormatting>
  <conditionalFormatting sqref="L30 L44">
    <cfRule type="expression" dxfId="1289" priority="55">
      <formula>$K30&lt;0</formula>
    </cfRule>
    <cfRule type="expression" dxfId="1288" priority="56">
      <formula>$K30&gt;0</formula>
    </cfRule>
    <cfRule type="expression" dxfId="1287" priority="58">
      <formula>$L30="evolutie negativa"</formula>
    </cfRule>
    <cfRule type="expression" dxfId="1286" priority="59">
      <formula>$L30=0</formula>
    </cfRule>
    <cfRule type="expression" dxfId="1285" priority="60">
      <formula>$L30="−"</formula>
    </cfRule>
    <cfRule type="expression" dxfId="1284" priority="61">
      <formula>$L30&lt;0</formula>
    </cfRule>
    <cfRule type="expression" dxfId="1283" priority="62">
      <formula>$K30&gt;0</formula>
    </cfRule>
  </conditionalFormatting>
  <conditionalFormatting sqref="L33:L34 L36:L43">
    <cfRule type="expression" dxfId="1282" priority="5">
      <formula>$K33&lt;1</formula>
    </cfRule>
    <cfRule type="expression" dxfId="1281" priority="6">
      <formula>$K33&gt;1</formula>
    </cfRule>
  </conditionalFormatting>
  <conditionalFormatting sqref="L33:L43">
    <cfRule type="expression" dxfId="1280" priority="3">
      <formula>$L33=0</formula>
    </cfRule>
    <cfRule type="expression" dxfId="1279" priority="4">
      <formula>$L33="−"</formula>
    </cfRule>
    <cfRule type="expression" dxfId="1278" priority="8">
      <formula>$L33&lt;0</formula>
    </cfRule>
    <cfRule type="expression" dxfId="1277" priority="9">
      <formula>$K33&gt;0</formula>
    </cfRule>
    <cfRule type="expression" dxfId="1276" priority="2">
      <formula>$L33="evolutie negativa"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FE42822-D465-4C77-8040-8AC1B0A1419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E2E94F4-D61B-4172-8344-BD369AA78DE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28C5C28-6859-4F62-B453-CBB1AB6A483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7BB169E-1F3C-4E91-9B89-4FD836562D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CBA10B17-BFF2-4990-B0D4-3B7DF971A1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113DECE-E7BF-486F-B6E9-5472F09EBA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57" id="{64A85BC5-BF15-4E58-9B5E-89C23AD43D7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63" id="{A943ED99-1366-49B8-AB6C-D62D88B92B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15F8-2081-4D6B-A3F5-992F6EC671F2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18" t="s">
        <v>84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4</v>
      </c>
      <c r="F5" s="57" t="s">
        <v>16</v>
      </c>
      <c r="G5" s="86">
        <v>1</v>
      </c>
      <c r="H5" s="51">
        <v>5</v>
      </c>
      <c r="I5" s="51">
        <v>3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2</v>
      </c>
      <c r="F6" s="57" t="s">
        <v>16</v>
      </c>
      <c r="G6" s="86">
        <v>1</v>
      </c>
      <c r="H6" s="51">
        <v>5</v>
      </c>
      <c r="I6" s="51">
        <v>2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5</v>
      </c>
      <c r="F7" s="57" t="s">
        <v>16</v>
      </c>
      <c r="G7" s="86">
        <v>1</v>
      </c>
      <c r="H7" s="51">
        <v>5</v>
      </c>
      <c r="I7" s="51">
        <v>4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2</v>
      </c>
      <c r="F8" s="57" t="s">
        <v>16</v>
      </c>
      <c r="G8" s="86">
        <v>1</v>
      </c>
      <c r="H8" s="51">
        <v>5</v>
      </c>
      <c r="I8" s="51">
        <v>2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86">
        <v>1</v>
      </c>
      <c r="D9" s="51">
        <v>5</v>
      </c>
      <c r="E9" s="51">
        <v>5</v>
      </c>
      <c r="F9" s="57" t="s">
        <v>16</v>
      </c>
      <c r="G9" s="86">
        <v>1</v>
      </c>
      <c r="H9" s="51">
        <v>5</v>
      </c>
      <c r="I9" s="51">
        <v>5</v>
      </c>
      <c r="J9" s="57" t="s">
        <v>16</v>
      </c>
      <c r="K9" s="46">
        <f t="shared" si="1"/>
        <v>1</v>
      </c>
      <c r="L9" s="16">
        <f t="shared" si="0"/>
        <v>0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4</v>
      </c>
      <c r="F10" s="57" t="s">
        <v>17</v>
      </c>
      <c r="G10" s="86">
        <v>1</v>
      </c>
      <c r="H10" s="51">
        <v>5</v>
      </c>
      <c r="I10" s="51">
        <v>0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3</v>
      </c>
      <c r="F11" s="57" t="s">
        <v>16</v>
      </c>
      <c r="G11" s="86">
        <v>1</v>
      </c>
      <c r="H11" s="51">
        <v>5</v>
      </c>
      <c r="I11" s="51">
        <v>0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</v>
      </c>
      <c r="F12" s="57" t="s">
        <v>16</v>
      </c>
      <c r="G12" s="86">
        <v>1</v>
      </c>
      <c r="H12" s="51">
        <v>5</v>
      </c>
      <c r="I12" s="51">
        <v>1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</v>
      </c>
      <c r="F14" s="57" t="s">
        <v>16</v>
      </c>
      <c r="G14" s="86">
        <v>0.99909999999999999</v>
      </c>
      <c r="H14" s="51">
        <v>5</v>
      </c>
      <c r="I14" s="51">
        <v>1</v>
      </c>
      <c r="J14" s="57" t="s">
        <v>16</v>
      </c>
      <c r="K14" s="46">
        <f t="shared" si="1"/>
        <v>0.99909999999999999</v>
      </c>
      <c r="L14" s="16">
        <f t="shared" si="0"/>
        <v>-9.000000000000119E-4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3</v>
      </c>
      <c r="F19" s="62" t="s">
        <v>16</v>
      </c>
      <c r="G19" s="90">
        <v>1</v>
      </c>
      <c r="H19" s="48">
        <v>5</v>
      </c>
      <c r="I19" s="48">
        <v>2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2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86</v>
      </c>
      <c r="C21" s="90">
        <v>1</v>
      </c>
      <c r="D21" s="48">
        <v>5</v>
      </c>
      <c r="E21" s="48">
        <v>4</v>
      </c>
      <c r="F21" s="62" t="s">
        <v>16</v>
      </c>
      <c r="G21" s="90">
        <v>1</v>
      </c>
      <c r="H21" s="48">
        <v>5</v>
      </c>
      <c r="I21" s="48">
        <v>4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2</v>
      </c>
      <c r="F22" s="62" t="s">
        <v>16</v>
      </c>
      <c r="G22" s="90">
        <v>0.99950000000000006</v>
      </c>
      <c r="H22" s="48">
        <v>5</v>
      </c>
      <c r="I22" s="48">
        <v>2</v>
      </c>
      <c r="J22" s="62" t="s">
        <v>16</v>
      </c>
      <c r="K22" s="46">
        <f t="shared" si="3"/>
        <v>0.99950000000000006</v>
      </c>
      <c r="L22" s="16">
        <f t="shared" si="2"/>
        <v>-4.9999999999994493E-4</v>
      </c>
    </row>
    <row r="23" spans="2:13" x14ac:dyDescent="0.25">
      <c r="B23" s="11" t="s">
        <v>9</v>
      </c>
      <c r="C23" s="90">
        <v>1</v>
      </c>
      <c r="D23" s="48">
        <v>5</v>
      </c>
      <c r="E23" s="48">
        <v>5</v>
      </c>
      <c r="F23" s="62" t="s">
        <v>16</v>
      </c>
      <c r="G23" s="90">
        <v>1</v>
      </c>
      <c r="H23" s="48">
        <v>5</v>
      </c>
      <c r="I23" s="48">
        <v>4</v>
      </c>
      <c r="J23" s="62" t="s">
        <v>16</v>
      </c>
      <c r="K23" s="46">
        <f t="shared" si="3"/>
        <v>1</v>
      </c>
      <c r="L23" s="16">
        <f t="shared" si="2"/>
        <v>0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0</v>
      </c>
      <c r="F24" s="62" t="s">
        <v>17</v>
      </c>
      <c r="G24" s="90">
        <v>1</v>
      </c>
      <c r="H24" s="48">
        <v>5</v>
      </c>
      <c r="I24" s="48">
        <v>1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0</v>
      </c>
      <c r="F25" s="62" t="s">
        <v>16</v>
      </c>
      <c r="G25" s="90">
        <v>1</v>
      </c>
      <c r="H25" s="48">
        <v>5</v>
      </c>
      <c r="I25" s="48">
        <v>2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</v>
      </c>
      <c r="F26" s="62" t="s">
        <v>16</v>
      </c>
      <c r="G26" s="90">
        <v>1</v>
      </c>
      <c r="H26" s="48">
        <v>5</v>
      </c>
      <c r="I26" s="48">
        <v>1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0.99909999999999999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1</v>
      </c>
      <c r="J28" s="62" t="s">
        <v>16</v>
      </c>
      <c r="K28" s="46">
        <f t="shared" si="3"/>
        <v>1.0009008107296566</v>
      </c>
      <c r="L28" s="16">
        <f t="shared" si="2"/>
        <v>9.000000000000119E-4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94">
        <v>0.99980000000000002</v>
      </c>
      <c r="H29" s="64">
        <v>5</v>
      </c>
      <c r="I29" s="64">
        <v>0.01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</v>
      </c>
      <c r="F33" s="62" t="s">
        <v>16</v>
      </c>
      <c r="G33" s="90">
        <v>1</v>
      </c>
      <c r="H33" s="48">
        <v>5</v>
      </c>
      <c r="I33" s="48">
        <v>2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4</v>
      </c>
      <c r="F35" s="62" t="s">
        <v>16</v>
      </c>
      <c r="G35" s="90">
        <v>1</v>
      </c>
      <c r="H35" s="48">
        <v>5</v>
      </c>
      <c r="I35" s="48">
        <v>4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0.99950000000000006</v>
      </c>
      <c r="D36" s="48">
        <v>5</v>
      </c>
      <c r="E36" s="48">
        <v>2</v>
      </c>
      <c r="F36" s="62" t="s">
        <v>16</v>
      </c>
      <c r="G36" s="90">
        <v>1</v>
      </c>
      <c r="H36" s="48">
        <v>5</v>
      </c>
      <c r="I36" s="48">
        <v>4</v>
      </c>
      <c r="J36" s="62" t="s">
        <v>16</v>
      </c>
      <c r="K36" s="46">
        <f t="shared" si="5"/>
        <v>1.0005002501250624</v>
      </c>
      <c r="L36" s="16">
        <f t="shared" si="4"/>
        <v>4.9999999999994493E-4</v>
      </c>
    </row>
    <row r="37" spans="2:13" x14ac:dyDescent="0.25">
      <c r="B37" s="11" t="s">
        <v>9</v>
      </c>
      <c r="C37" s="90">
        <v>1</v>
      </c>
      <c r="D37" s="48">
        <v>5</v>
      </c>
      <c r="E37" s="48">
        <v>4</v>
      </c>
      <c r="F37" s="62" t="s">
        <v>16</v>
      </c>
      <c r="G37" s="90">
        <v>1</v>
      </c>
      <c r="H37" s="48">
        <v>5</v>
      </c>
      <c r="I37" s="48">
        <v>5</v>
      </c>
      <c r="J37" s="62" t="s">
        <v>16</v>
      </c>
      <c r="K37" s="46">
        <f t="shared" si="5"/>
        <v>1</v>
      </c>
      <c r="L37" s="16">
        <f t="shared" si="4"/>
        <v>0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1</v>
      </c>
      <c r="F38" s="62" t="s">
        <v>17</v>
      </c>
      <c r="G38" s="90">
        <v>1</v>
      </c>
      <c r="H38" s="48">
        <v>5</v>
      </c>
      <c r="I38" s="48">
        <v>0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2</v>
      </c>
      <c r="F39" s="62" t="s">
        <v>16</v>
      </c>
      <c r="G39" s="90">
        <v>1</v>
      </c>
      <c r="H39" s="48">
        <v>5</v>
      </c>
      <c r="I39" s="48">
        <v>2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</v>
      </c>
      <c r="F40" s="62" t="s">
        <v>16</v>
      </c>
      <c r="G40" s="90">
        <v>1</v>
      </c>
      <c r="H40" s="48">
        <v>5</v>
      </c>
      <c r="I40" s="48">
        <v>1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90">
        <v>1</v>
      </c>
      <c r="H41" s="48">
        <v>5</v>
      </c>
      <c r="I41" s="48">
        <v>5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1</v>
      </c>
      <c r="F42" s="62" t="s">
        <v>16</v>
      </c>
      <c r="G42" s="90">
        <v>1</v>
      </c>
      <c r="H42" s="48">
        <v>5</v>
      </c>
      <c r="I42" s="48">
        <v>2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0.99980000000000002</v>
      </c>
      <c r="D43" s="64">
        <v>5</v>
      </c>
      <c r="E43" s="64">
        <v>0.01</v>
      </c>
      <c r="F43" s="65" t="s">
        <v>18</v>
      </c>
      <c r="G43" s="94">
        <v>1</v>
      </c>
      <c r="H43" s="64">
        <v>5</v>
      </c>
      <c r="I43" s="64">
        <v>0.17</v>
      </c>
      <c r="J43" s="65" t="s">
        <v>18</v>
      </c>
      <c r="K43" s="47">
        <f t="shared" si="5"/>
        <v>1.0002000400080016</v>
      </c>
      <c r="L43" s="35">
        <f t="shared" si="4"/>
        <v>1.9999999999997797E-4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BgOS+s5asGfrfamhFg5obErSCrb5fKGF+NVOnxfmgGqpzPmebTX3tpLqDYtxS0RU8F8IDU+dhxjA0Hbs30CR4Q==" saltValue="Kk77sxH8kbczOvD9pV/Ii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75" priority="23">
      <formula>$K5&lt;1</formula>
    </cfRule>
    <cfRule type="expression" dxfId="1274" priority="24">
      <formula>$K5&gt;1</formula>
    </cfRule>
  </conditionalFormatting>
  <conditionalFormatting sqref="L5:L15">
    <cfRule type="expression" dxfId="1273" priority="20">
      <formula>$L5="evolutie negativa"</formula>
    </cfRule>
    <cfRule type="expression" dxfId="1272" priority="21">
      <formula>$L5=0</formula>
    </cfRule>
    <cfRule type="expression" dxfId="1271" priority="22">
      <formula>$L5="−"</formula>
    </cfRule>
    <cfRule type="expression" dxfId="1270" priority="26">
      <formula>$L5&lt;0</formula>
    </cfRule>
    <cfRule type="expression" dxfId="1269" priority="27">
      <formula>$K5&gt;0</formula>
    </cfRule>
  </conditionalFormatting>
  <conditionalFormatting sqref="L19:L20 L22:L30">
    <cfRule type="expression" dxfId="1268" priority="14">
      <formula>$K19&lt;1</formula>
    </cfRule>
    <cfRule type="expression" dxfId="1267" priority="15">
      <formula>$K19&gt;1</formula>
    </cfRule>
  </conditionalFormatting>
  <conditionalFormatting sqref="L19:L29">
    <cfRule type="expression" dxfId="1266" priority="18">
      <formula>$K19&gt;0</formula>
    </cfRule>
    <cfRule type="expression" dxfId="1265" priority="12">
      <formula>$L19=0</formula>
    </cfRule>
    <cfRule type="expression" dxfId="1264" priority="13">
      <formula>$L19="−"</formula>
    </cfRule>
    <cfRule type="expression" dxfId="1263" priority="17">
      <formula>$L19&lt;0</formula>
    </cfRule>
    <cfRule type="expression" dxfId="1262" priority="11">
      <formula>$L19="evolutie negativa"</formula>
    </cfRule>
  </conditionalFormatting>
  <conditionalFormatting sqref="L30 L44">
    <cfRule type="expression" dxfId="1261" priority="29">
      <formula>$L30="evolutie negativa"</formula>
    </cfRule>
    <cfRule type="expression" dxfId="1260" priority="30">
      <formula>$L30=0</formula>
    </cfRule>
    <cfRule type="expression" dxfId="1259" priority="31">
      <formula>$L30="−"</formula>
    </cfRule>
    <cfRule type="expression" dxfId="1258" priority="32">
      <formula>$L30&lt;0</formula>
    </cfRule>
    <cfRule type="expression" dxfId="1257" priority="33">
      <formula>$K30&gt;0</formula>
    </cfRule>
  </conditionalFormatting>
  <conditionalFormatting sqref="L33:L34 L36:L44">
    <cfRule type="expression" dxfId="1256" priority="5">
      <formula>$K33&lt;1</formula>
    </cfRule>
    <cfRule type="expression" dxfId="1255" priority="6">
      <formula>$K33&gt;1</formula>
    </cfRule>
  </conditionalFormatting>
  <conditionalFormatting sqref="L33:L43">
    <cfRule type="expression" dxfId="1254" priority="2">
      <formula>$L33="evolutie negativa"</formula>
    </cfRule>
    <cfRule type="expression" dxfId="1253" priority="3">
      <formula>$L33=0</formula>
    </cfRule>
    <cfRule type="expression" dxfId="1252" priority="4">
      <formula>$L33="−"</formula>
    </cfRule>
    <cfRule type="expression" dxfId="1251" priority="8">
      <formula>$L33&lt;0</formula>
    </cfRule>
    <cfRule type="expression" dxfId="125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143A188F-524D-4D5B-8052-BDBFE2B1014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38677D2-EDBE-4EE7-A6BB-5DD36793FE9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1054901-B2D3-4337-B9B9-578D369AAB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FA9933A-C57C-40A4-A38A-74D85CDB8AA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C72D5F31-9A6C-4EE9-9238-062EDDB020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91D16E8-F18C-482A-AC17-A5ADE539634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956B90E-1C52-49E7-B7AC-7491D60684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DAABA1BE-B32F-416F-8832-71E70146222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C425-A555-455E-A50D-CC76F058DE63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30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56"/>
      <c r="D5" s="51">
        <v>0</v>
      </c>
      <c r="E5" s="51">
        <v>0</v>
      </c>
      <c r="F5" s="57" t="s">
        <v>16</v>
      </c>
      <c r="G5" s="56"/>
      <c r="H5" s="51">
        <v>0</v>
      </c>
      <c r="I5" s="51">
        <v>0</v>
      </c>
      <c r="J5" s="57" t="s">
        <v>16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1</v>
      </c>
      <c r="F13" s="57" t="s">
        <v>16</v>
      </c>
      <c r="G13" s="86">
        <v>1</v>
      </c>
      <c r="H13" s="51">
        <v>5</v>
      </c>
      <c r="I13" s="51">
        <v>1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0.8</v>
      </c>
      <c r="F15" s="59" t="s">
        <v>18</v>
      </c>
      <c r="G15" s="93">
        <v>1</v>
      </c>
      <c r="H15" s="52">
        <v>5</v>
      </c>
      <c r="I15" s="52">
        <v>1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61"/>
      <c r="D19" s="48">
        <v>0</v>
      </c>
      <c r="E19" s="48">
        <v>0</v>
      </c>
      <c r="F19" s="62" t="s">
        <v>16</v>
      </c>
      <c r="G19" s="61"/>
      <c r="H19" s="48">
        <v>0</v>
      </c>
      <c r="I19" s="48">
        <v>0</v>
      </c>
      <c r="J19" s="62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1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61"/>
      <c r="D33" s="48">
        <v>0</v>
      </c>
      <c r="E33" s="48">
        <v>0</v>
      </c>
      <c r="F33" s="62" t="s">
        <v>16</v>
      </c>
      <c r="G33" s="61"/>
      <c r="H33" s="49"/>
      <c r="I33" s="49"/>
      <c r="J33" s="62"/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1"/>
      <c r="H34" s="49"/>
      <c r="I34" s="49"/>
      <c r="J34" s="62"/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9"/>
      <c r="I35" s="49"/>
      <c r="J35" s="62"/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9"/>
      <c r="I36" s="49"/>
      <c r="J36" s="62"/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9"/>
      <c r="I37" s="49"/>
      <c r="J37" s="62"/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9"/>
      <c r="I38" s="49"/>
      <c r="J38" s="62"/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9"/>
      <c r="I39" s="49"/>
      <c r="J39" s="62"/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9"/>
      <c r="I40" s="49"/>
      <c r="J40" s="62"/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9"/>
      <c r="I41" s="49"/>
      <c r="J41" s="62"/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9"/>
      <c r="I42" s="49"/>
      <c r="J42" s="62"/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88"/>
      <c r="I43" s="88"/>
      <c r="J43" s="65"/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/DR9zNVjut8pUgz3CwEruBbbD8QEY0BVO4YNCv5DCZ3Au17OtLD92Z5H1k+zud/HEoXZg8/ww/tGTcgbKN2afQ==" saltValue="tafUjrJ/KsBaQRvz7zQp1Q==" spinCount="100000" sheet="1" objects="1" scenarios="1"/>
  <mergeCells count="14">
    <mergeCell ref="B46:G46"/>
    <mergeCell ref="B45:L45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</mergeCells>
  <conditionalFormatting sqref="L5:L6 L8:L15">
    <cfRule type="expression" dxfId="1249" priority="23">
      <formula>$K5&lt;1</formula>
    </cfRule>
    <cfRule type="expression" dxfId="1248" priority="24">
      <formula>$K5&gt;1</formula>
    </cfRule>
  </conditionalFormatting>
  <conditionalFormatting sqref="L5:L15">
    <cfRule type="expression" dxfId="1247" priority="20">
      <formula>$L5="evolutie negativa"</formula>
    </cfRule>
    <cfRule type="expression" dxfId="1246" priority="21">
      <formula>$L5=0</formula>
    </cfRule>
    <cfRule type="expression" dxfId="1245" priority="22">
      <formula>$L5="−"</formula>
    </cfRule>
    <cfRule type="expression" dxfId="1244" priority="26">
      <formula>$L5&lt;0</formula>
    </cfRule>
    <cfRule type="expression" dxfId="1243" priority="27">
      <formula>$K5&gt;0</formula>
    </cfRule>
  </conditionalFormatting>
  <conditionalFormatting sqref="L19:L20 L22:L29">
    <cfRule type="expression" dxfId="1242" priority="14">
      <formula>$K19&lt;1</formula>
    </cfRule>
    <cfRule type="expression" dxfId="1241" priority="15">
      <formula>$K19&gt;1</formula>
    </cfRule>
  </conditionalFormatting>
  <conditionalFormatting sqref="L19:L29">
    <cfRule type="expression" dxfId="1240" priority="13">
      <formula>$L19="−"</formula>
    </cfRule>
    <cfRule type="expression" dxfId="1239" priority="17">
      <formula>$L19&lt;0</formula>
    </cfRule>
    <cfRule type="expression" dxfId="1238" priority="18">
      <formula>$K19&gt;0</formula>
    </cfRule>
    <cfRule type="expression" dxfId="1237" priority="11">
      <formula>$L19="evolutie negativa"</formula>
    </cfRule>
    <cfRule type="expression" dxfId="1236" priority="12">
      <formula>$L19=0</formula>
    </cfRule>
  </conditionalFormatting>
  <conditionalFormatting sqref="L30 L44">
    <cfRule type="expression" dxfId="1235" priority="46">
      <formula>$K30&lt;0</formula>
    </cfRule>
    <cfRule type="expression" dxfId="1234" priority="47">
      <formula>$K30&gt;0</formula>
    </cfRule>
    <cfRule type="expression" dxfId="1233" priority="49">
      <formula>$L30="evolutie negativa"</formula>
    </cfRule>
    <cfRule type="expression" dxfId="1232" priority="50">
      <formula>$L30=0</formula>
    </cfRule>
    <cfRule type="expression" dxfId="1231" priority="51">
      <formula>$L30="−"</formula>
    </cfRule>
    <cfRule type="expression" dxfId="1230" priority="52">
      <formula>$L30&lt;0</formula>
    </cfRule>
    <cfRule type="expression" dxfId="1229" priority="53">
      <formula>$K30&gt;0</formula>
    </cfRule>
  </conditionalFormatting>
  <conditionalFormatting sqref="L33:L34 L36:L43">
    <cfRule type="expression" dxfId="1228" priority="5">
      <formula>$K33&lt;1</formula>
    </cfRule>
    <cfRule type="expression" dxfId="1227" priority="6">
      <formula>$K33&gt;1</formula>
    </cfRule>
  </conditionalFormatting>
  <conditionalFormatting sqref="L33:L43">
    <cfRule type="expression" dxfId="1226" priority="3">
      <formula>$L33=0</formula>
    </cfRule>
    <cfRule type="expression" dxfId="1225" priority="4">
      <formula>$L33="−"</formula>
    </cfRule>
    <cfRule type="expression" dxfId="1224" priority="8">
      <formula>$L33&lt;0</formula>
    </cfRule>
    <cfRule type="expression" dxfId="1223" priority="9">
      <formula>$K33&gt;0</formula>
    </cfRule>
    <cfRule type="expression" dxfId="1222" priority="2">
      <formula>$L33="evolutie negativa"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colBreaks count="1" manualBreakCount="1">
    <brk id="1" max="5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16AD35D-DDBA-48F8-9287-BF01357B9BD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ED54A54-3D71-4DD3-BB9D-8B8C762943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EFBCF9B-109A-402B-9A2D-586B92D9978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3A4F3C9-8EF4-4E02-BF17-B443896352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E380D7C-281F-4F71-A376-2CF44245623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091F1A13-ECD0-45A6-A161-AFBB75C1E5E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48" id="{7D276E7F-C6CE-4214-B5CB-266F0A5226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54" id="{68AB40A7-DF48-4E45-A929-F5BE4BA193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CDDD-EC4E-4725-84A6-DDC9A34D5742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35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4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4</v>
      </c>
      <c r="F19" s="62" t="s">
        <v>16</v>
      </c>
      <c r="G19" s="61"/>
      <c r="H19" s="49"/>
      <c r="I19" s="49"/>
      <c r="J19" s="62"/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9"/>
      <c r="I20" s="49"/>
      <c r="J20" s="62"/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9"/>
      <c r="I21" s="49"/>
      <c r="J21" s="62"/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9"/>
      <c r="I22" s="49"/>
      <c r="J22" s="62"/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9"/>
      <c r="I23" s="49"/>
      <c r="J23" s="62"/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9"/>
      <c r="I24" s="49"/>
      <c r="J24" s="62"/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9"/>
      <c r="I25" s="49"/>
      <c r="J25" s="62"/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9"/>
      <c r="I26" s="49"/>
      <c r="J26" s="62"/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9"/>
      <c r="I27" s="49"/>
      <c r="J27" s="62"/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9"/>
      <c r="I28" s="49"/>
      <c r="J28" s="62"/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88"/>
      <c r="I29" s="88"/>
      <c r="J29" s="65"/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8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4" t="s">
        <v>4</v>
      </c>
      <c r="K32" s="141"/>
      <c r="L32" s="143"/>
    </row>
    <row r="33" spans="2:13" x14ac:dyDescent="0.25">
      <c r="B33" s="4" t="s">
        <v>5</v>
      </c>
      <c r="C33" s="5"/>
      <c r="D33" s="6"/>
      <c r="E33" s="7"/>
      <c r="F33" s="8"/>
      <c r="G33" s="5"/>
      <c r="H33" s="6"/>
      <c r="I33" s="7"/>
      <c r="J33" s="9"/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5"/>
      <c r="D34" s="12"/>
      <c r="E34" s="13"/>
      <c r="F34" s="14"/>
      <c r="G34" s="5"/>
      <c r="H34" s="12"/>
      <c r="I34" s="13"/>
      <c r="J34" s="15"/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5"/>
      <c r="D35" s="12"/>
      <c r="E35" s="13"/>
      <c r="F35" s="14"/>
      <c r="G35" s="5"/>
      <c r="H35" s="12"/>
      <c r="I35" s="13"/>
      <c r="J35" s="15"/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5"/>
      <c r="D36" s="17"/>
      <c r="E36" s="18"/>
      <c r="F36" s="19"/>
      <c r="G36" s="20"/>
      <c r="H36" s="12"/>
      <c r="I36" s="13"/>
      <c r="J36" s="15"/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21"/>
      <c r="D37" s="22"/>
      <c r="E37" s="23"/>
      <c r="F37" s="24"/>
      <c r="G37" s="21"/>
      <c r="H37" s="12"/>
      <c r="I37" s="13"/>
      <c r="J37" s="15"/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20"/>
      <c r="D38" s="17"/>
      <c r="E38" s="18"/>
      <c r="F38" s="19"/>
      <c r="G38" s="20"/>
      <c r="H38" s="25"/>
      <c r="I38" s="26"/>
      <c r="J38" s="27"/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20"/>
      <c r="D39" s="17"/>
      <c r="E39" s="18"/>
      <c r="F39" s="19"/>
      <c r="G39" s="20"/>
      <c r="H39" s="25"/>
      <c r="I39" s="26"/>
      <c r="J39" s="27"/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20"/>
      <c r="D40" s="17"/>
      <c r="E40" s="18"/>
      <c r="F40" s="19"/>
      <c r="G40" s="20"/>
      <c r="H40" s="25"/>
      <c r="I40" s="26"/>
      <c r="J40" s="27"/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21"/>
      <c r="D41" s="22"/>
      <c r="E41" s="23"/>
      <c r="F41" s="24"/>
      <c r="G41" s="21"/>
      <c r="H41" s="12"/>
      <c r="I41" s="13"/>
      <c r="J41" s="15"/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5"/>
      <c r="D42" s="12"/>
      <c r="E42" s="13"/>
      <c r="F42" s="14"/>
      <c r="G42" s="5"/>
      <c r="H42" s="12"/>
      <c r="I42" s="13"/>
      <c r="J42" s="15"/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30"/>
      <c r="D43" s="31"/>
      <c r="E43" s="32"/>
      <c r="F43" s="33"/>
      <c r="G43" s="30"/>
      <c r="H43" s="31"/>
      <c r="I43" s="32"/>
      <c r="J43" s="34"/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P7OsjBHZm+n8S5YOT1ad6lU2Wu60zt/gjBjbQt1F+7N+VMF8BAKgpO+gPShztODXdF/DVhQDfCrffpTmD9l2Gw==" saltValue="6/LPWMCP98H0cU6w3e3Zo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21" priority="23">
      <formula>$K5&lt;1</formula>
    </cfRule>
    <cfRule type="expression" dxfId="1220" priority="24">
      <formula>$K5&gt;1</formula>
    </cfRule>
  </conditionalFormatting>
  <conditionalFormatting sqref="L5:L15">
    <cfRule type="expression" dxfId="1219" priority="20">
      <formula>$L5="evolutie negativa"</formula>
    </cfRule>
    <cfRule type="expression" dxfId="1218" priority="21">
      <formula>$L5=0</formula>
    </cfRule>
    <cfRule type="expression" dxfId="1217" priority="22">
      <formula>$L5="−"</formula>
    </cfRule>
    <cfRule type="expression" dxfId="1216" priority="26">
      <formula>$L5&lt;0</formula>
    </cfRule>
    <cfRule type="expression" dxfId="1215" priority="27">
      <formula>$K5&gt;0</formula>
    </cfRule>
  </conditionalFormatting>
  <conditionalFormatting sqref="L19:L20 L22:L30">
    <cfRule type="expression" dxfId="1214" priority="14">
      <formula>$K19&lt;1</formula>
    </cfRule>
    <cfRule type="expression" dxfId="1213" priority="15">
      <formula>$K19&gt;1</formula>
    </cfRule>
  </conditionalFormatting>
  <conditionalFormatting sqref="L19:L29">
    <cfRule type="expression" dxfId="1212" priority="18">
      <formula>$K19&gt;0</formula>
    </cfRule>
    <cfRule type="expression" dxfId="1211" priority="12">
      <formula>$L19=0</formula>
    </cfRule>
    <cfRule type="expression" dxfId="1210" priority="13">
      <formula>$L19="−"</formula>
    </cfRule>
    <cfRule type="expression" dxfId="1209" priority="17">
      <formula>$L19&lt;0</formula>
    </cfRule>
    <cfRule type="expression" dxfId="1208" priority="11">
      <formula>$L19="evolutie negativa"</formula>
    </cfRule>
  </conditionalFormatting>
  <conditionalFormatting sqref="L30 L44">
    <cfRule type="expression" dxfId="1207" priority="29">
      <formula>$L30="evolutie negativa"</formula>
    </cfRule>
    <cfRule type="expression" dxfId="1206" priority="30">
      <formula>$L30=0</formula>
    </cfRule>
    <cfRule type="expression" dxfId="1205" priority="31">
      <formula>$L30="−"</formula>
    </cfRule>
    <cfRule type="expression" dxfId="1204" priority="32">
      <formula>$L30&lt;0</formula>
    </cfRule>
    <cfRule type="expression" dxfId="1203" priority="33">
      <formula>$K30&gt;0</formula>
    </cfRule>
  </conditionalFormatting>
  <conditionalFormatting sqref="L33:L34 L36:L44">
    <cfRule type="expression" dxfId="1202" priority="5">
      <formula>$K33&lt;1</formula>
    </cfRule>
    <cfRule type="expression" dxfId="1201" priority="6">
      <formula>$K33&gt;1</formula>
    </cfRule>
  </conditionalFormatting>
  <conditionalFormatting sqref="L33:L43">
    <cfRule type="expression" dxfId="1200" priority="2">
      <formula>$L33="evolutie negativa"</formula>
    </cfRule>
    <cfRule type="expression" dxfId="1199" priority="3">
      <formula>$L33=0</formula>
    </cfRule>
    <cfRule type="expression" dxfId="1198" priority="4">
      <formula>$L33="−"</formula>
    </cfRule>
    <cfRule type="expression" dxfId="1197" priority="8">
      <formula>$L33&lt;0</formula>
    </cfRule>
    <cfRule type="expression" dxfId="119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22A8133-FBE9-4D36-9EA5-DB60947F711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F0E2D32-3800-43EE-98F9-EF6D9E9211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CBBC032-9801-4BCE-9C04-69C52A41A6A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A8333E0-4DB3-4DBE-A771-3320BDA8B4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08CB3EB-148F-4729-B6F1-9AC6A2F1775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08B4A8B-6CAD-40A2-A755-3E347F3AAD2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3B6F8C8-CAF2-4C5D-9658-6D4138C2E0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C165591-77D2-4C91-B7AF-A4E116E8F8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6F64-3210-43B5-B752-729B1AA24071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36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2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2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86">
        <v>1</v>
      </c>
      <c r="H10" s="51">
        <v>5</v>
      </c>
      <c r="I10" s="51">
        <v>2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3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2</v>
      </c>
      <c r="F19" s="62" t="s">
        <v>16</v>
      </c>
      <c r="G19" s="90">
        <v>1</v>
      </c>
      <c r="H19" s="48">
        <v>5</v>
      </c>
      <c r="I19" s="48">
        <v>2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2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2</v>
      </c>
      <c r="F24" s="62" t="s">
        <v>17</v>
      </c>
      <c r="G24" s="90">
        <v>1</v>
      </c>
      <c r="H24" s="48">
        <v>5</v>
      </c>
      <c r="I24" s="48">
        <v>2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90">
        <v>1</v>
      </c>
      <c r="H27" s="48">
        <v>5</v>
      </c>
      <c r="I27" s="48">
        <v>2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</v>
      </c>
      <c r="F33" s="62" t="s">
        <v>16</v>
      </c>
      <c r="G33" s="90">
        <v>1</v>
      </c>
      <c r="H33" s="48">
        <v>5</v>
      </c>
      <c r="I33" s="48">
        <v>2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2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2</v>
      </c>
      <c r="F38" s="62" t="s">
        <v>17</v>
      </c>
      <c r="G38" s="90">
        <v>1</v>
      </c>
      <c r="H38" s="48">
        <v>5</v>
      </c>
      <c r="I38" s="48">
        <v>2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</v>
      </c>
      <c r="F41" s="62" t="s">
        <v>16</v>
      </c>
      <c r="G41" s="90">
        <v>1</v>
      </c>
      <c r="H41" s="48">
        <v>5</v>
      </c>
      <c r="I41" s="48">
        <v>2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+0DE8kHAdkinP3x4Hikr4BLsbtEgxXmSFYRrYpgtsJKrA/zHRrhx8pOj7Z/DFSnN4VqGjzzkxmi+08/Ts5sZYw==" saltValue="1ZlHXbBbWi0eJgmTIb/RB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195" priority="23">
      <formula>$K5&lt;1</formula>
    </cfRule>
    <cfRule type="expression" dxfId="1194" priority="24">
      <formula>$K5&gt;1</formula>
    </cfRule>
  </conditionalFormatting>
  <conditionalFormatting sqref="L5:L15">
    <cfRule type="expression" dxfId="1193" priority="20">
      <formula>$L5="evolutie negativa"</formula>
    </cfRule>
    <cfRule type="expression" dxfId="1192" priority="21">
      <formula>$L5=0</formula>
    </cfRule>
    <cfRule type="expression" dxfId="1191" priority="22">
      <formula>$L5="−"</formula>
    </cfRule>
    <cfRule type="expression" dxfId="1190" priority="26">
      <formula>$L5&lt;0</formula>
    </cfRule>
    <cfRule type="expression" dxfId="1189" priority="27">
      <formula>$K5&gt;0</formula>
    </cfRule>
  </conditionalFormatting>
  <conditionalFormatting sqref="L19:L20 L22:L30">
    <cfRule type="expression" dxfId="1188" priority="14">
      <formula>$K19&lt;1</formula>
    </cfRule>
    <cfRule type="expression" dxfId="1187" priority="15">
      <formula>$K19&gt;1</formula>
    </cfRule>
  </conditionalFormatting>
  <conditionalFormatting sqref="L19:L29">
    <cfRule type="expression" dxfId="1186" priority="18">
      <formula>$K19&gt;0</formula>
    </cfRule>
    <cfRule type="expression" dxfId="1185" priority="12">
      <formula>$L19=0</formula>
    </cfRule>
    <cfRule type="expression" dxfId="1184" priority="13">
      <formula>$L19="−"</formula>
    </cfRule>
    <cfRule type="expression" dxfId="1183" priority="17">
      <formula>$L19&lt;0</formula>
    </cfRule>
    <cfRule type="expression" dxfId="1182" priority="11">
      <formula>$L19="evolutie negativa"</formula>
    </cfRule>
  </conditionalFormatting>
  <conditionalFormatting sqref="L30 L44">
    <cfRule type="expression" dxfId="1181" priority="29">
      <formula>$L30="evolutie negativa"</formula>
    </cfRule>
    <cfRule type="expression" dxfId="1180" priority="30">
      <formula>$L30=0</formula>
    </cfRule>
    <cfRule type="expression" dxfId="1179" priority="31">
      <formula>$L30="−"</formula>
    </cfRule>
    <cfRule type="expression" dxfId="1178" priority="32">
      <formula>$L30&lt;0</formula>
    </cfRule>
    <cfRule type="expression" dxfId="1177" priority="33">
      <formula>$K30&gt;0</formula>
    </cfRule>
  </conditionalFormatting>
  <conditionalFormatting sqref="L33:L34 L36:L44">
    <cfRule type="expression" dxfId="1176" priority="5">
      <formula>$K33&lt;1</formula>
    </cfRule>
    <cfRule type="expression" dxfId="1175" priority="6">
      <formula>$K33&gt;1</formula>
    </cfRule>
  </conditionalFormatting>
  <conditionalFormatting sqref="L33:L43">
    <cfRule type="expression" dxfId="1174" priority="2">
      <formula>$L33="evolutie negativa"</formula>
    </cfRule>
    <cfRule type="expression" dxfId="1173" priority="3">
      <formula>$L33=0</formula>
    </cfRule>
    <cfRule type="expression" dxfId="1172" priority="4">
      <formula>$L33="−"</formula>
    </cfRule>
    <cfRule type="expression" dxfId="1171" priority="8">
      <formula>$L33&lt;0</formula>
    </cfRule>
    <cfRule type="expression" dxfId="117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9715B40-751C-4269-B3AB-72AFCF1A3F2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075D57B-FD25-4B31-A6CE-5FBD2EEF08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312CFC1-90D5-4081-A5D1-0D0958D04A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B3E7A859-663F-4465-8D04-AE9C4087686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6583D147-C8BB-4342-A17A-B8ABBD0373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0A1754E-4ED0-4D1B-B8F3-40652608CF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80239945-4FA9-46AB-81AA-66573551E3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B3A64C6-1A29-4DA8-88B2-C3866CB51F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E84E-23DC-48A8-9091-0914D0C6E056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37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1.6</v>
      </c>
      <c r="F5" s="57" t="s">
        <v>16</v>
      </c>
      <c r="G5" s="86">
        <v>1</v>
      </c>
      <c r="H5" s="51">
        <v>5</v>
      </c>
      <c r="I5" s="51">
        <v>0.5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0.97</v>
      </c>
      <c r="F6" s="57" t="s">
        <v>16</v>
      </c>
      <c r="G6" s="86">
        <v>1</v>
      </c>
      <c r="H6" s="51">
        <v>5</v>
      </c>
      <c r="I6" s="51">
        <v>0.99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1.28</v>
      </c>
      <c r="F7" s="57" t="s">
        <v>16</v>
      </c>
      <c r="G7" s="86">
        <v>1</v>
      </c>
      <c r="H7" s="51">
        <v>5</v>
      </c>
      <c r="I7" s="51">
        <v>2.63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1.22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2.73</v>
      </c>
      <c r="F14" s="57" t="s">
        <v>16</v>
      </c>
      <c r="G14" s="86">
        <v>1</v>
      </c>
      <c r="H14" s="51">
        <v>5</v>
      </c>
      <c r="I14" s="51">
        <v>3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0.19</v>
      </c>
      <c r="F15" s="59" t="s">
        <v>18</v>
      </c>
      <c r="G15" s="93">
        <v>1</v>
      </c>
      <c r="H15" s="52">
        <v>5</v>
      </c>
      <c r="I15" s="52">
        <v>7.0000000000000007E-2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0.5</v>
      </c>
      <c r="F19" s="62" t="s">
        <v>16</v>
      </c>
      <c r="G19" s="90">
        <v>1</v>
      </c>
      <c r="H19" s="48">
        <v>5</v>
      </c>
      <c r="I19" s="48">
        <v>2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0.99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2.63</v>
      </c>
      <c r="F21" s="62" t="s">
        <v>16</v>
      </c>
      <c r="G21" s="90">
        <v>1</v>
      </c>
      <c r="H21" s="48">
        <v>5</v>
      </c>
      <c r="I21" s="48">
        <v>2.27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90">
        <v>1</v>
      </c>
      <c r="H22" s="48">
        <v>5</v>
      </c>
      <c r="I22" s="48">
        <v>5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3</v>
      </c>
      <c r="F28" s="62" t="s">
        <v>16</v>
      </c>
      <c r="G28" s="90">
        <v>1</v>
      </c>
      <c r="H28" s="48">
        <v>5</v>
      </c>
      <c r="I28" s="48">
        <v>3.83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7.0000000000000007E-2</v>
      </c>
      <c r="F29" s="65" t="s">
        <v>18</v>
      </c>
      <c r="G29" s="94">
        <v>1</v>
      </c>
      <c r="H29" s="64">
        <v>5</v>
      </c>
      <c r="I29" s="64">
        <v>0.08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2.27</v>
      </c>
      <c r="F35" s="62" t="s">
        <v>16</v>
      </c>
      <c r="G35" s="90">
        <v>1</v>
      </c>
      <c r="H35" s="48">
        <v>5</v>
      </c>
      <c r="I35" s="48">
        <v>1.66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5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3.83</v>
      </c>
      <c r="F42" s="62" t="s">
        <v>16</v>
      </c>
      <c r="G42" s="90">
        <v>1</v>
      </c>
      <c r="H42" s="48">
        <v>5</v>
      </c>
      <c r="I42" s="48">
        <v>5.33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0.08</v>
      </c>
      <c r="F43" s="65" t="s">
        <v>18</v>
      </c>
      <c r="G43" s="94">
        <v>1</v>
      </c>
      <c r="H43" s="64">
        <v>5</v>
      </c>
      <c r="I43" s="64">
        <v>0.17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IOMZF7eEIcyQX551QBcmAb2SdPQBz115onyYMzsSZWVj1CkaZM7XkMdlaZz3ku4W6z+tLz/h1yXn8KW6BCmzng==" saltValue="39jnABnHpdb8WtMSiyMqM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169" priority="23">
      <formula>$K5&lt;1</formula>
    </cfRule>
    <cfRule type="expression" dxfId="1168" priority="24">
      <formula>$K5&gt;1</formula>
    </cfRule>
  </conditionalFormatting>
  <conditionalFormatting sqref="L5:L15">
    <cfRule type="expression" dxfId="1167" priority="20">
      <formula>$L5="evolutie negativa"</formula>
    </cfRule>
    <cfRule type="expression" dxfId="1166" priority="21">
      <formula>$L5=0</formula>
    </cfRule>
    <cfRule type="expression" dxfId="1165" priority="22">
      <formula>$L5="−"</formula>
    </cfRule>
    <cfRule type="expression" dxfId="1164" priority="26">
      <formula>$L5&lt;0</formula>
    </cfRule>
    <cfRule type="expression" dxfId="1163" priority="27">
      <formula>$K5&gt;0</formula>
    </cfRule>
  </conditionalFormatting>
  <conditionalFormatting sqref="L19:L20 L22:L30">
    <cfRule type="expression" dxfId="1162" priority="14">
      <formula>$K19&lt;1</formula>
    </cfRule>
    <cfRule type="expression" dxfId="1161" priority="15">
      <formula>$K19&gt;1</formula>
    </cfRule>
  </conditionalFormatting>
  <conditionalFormatting sqref="L19:L29">
    <cfRule type="expression" dxfId="1160" priority="18">
      <formula>$K19&gt;0</formula>
    </cfRule>
    <cfRule type="expression" dxfId="1159" priority="12">
      <formula>$L19=0</formula>
    </cfRule>
    <cfRule type="expression" dxfId="1158" priority="13">
      <formula>$L19="−"</formula>
    </cfRule>
    <cfRule type="expression" dxfId="1157" priority="17">
      <formula>$L19&lt;0</formula>
    </cfRule>
    <cfRule type="expression" dxfId="1156" priority="11">
      <formula>$L19="evolutie negativa"</formula>
    </cfRule>
  </conditionalFormatting>
  <conditionalFormatting sqref="L30 L44">
    <cfRule type="expression" dxfId="1155" priority="29">
      <formula>$L30="evolutie negativa"</formula>
    </cfRule>
    <cfRule type="expression" dxfId="1154" priority="30">
      <formula>$L30=0</formula>
    </cfRule>
    <cfRule type="expression" dxfId="1153" priority="31">
      <formula>$L30="−"</formula>
    </cfRule>
    <cfRule type="expression" dxfId="1152" priority="32">
      <formula>$L30&lt;0</formula>
    </cfRule>
    <cfRule type="expression" dxfId="1151" priority="33">
      <formula>$K30&gt;0</formula>
    </cfRule>
  </conditionalFormatting>
  <conditionalFormatting sqref="L33:L34 L36:L44">
    <cfRule type="expression" dxfId="1150" priority="5">
      <formula>$K33&lt;1</formula>
    </cfRule>
    <cfRule type="expression" dxfId="1149" priority="6">
      <formula>$K33&gt;1</formula>
    </cfRule>
  </conditionalFormatting>
  <conditionalFormatting sqref="L33:L43">
    <cfRule type="expression" dxfId="1148" priority="2">
      <formula>$L33="evolutie negativa"</formula>
    </cfRule>
    <cfRule type="expression" dxfId="1147" priority="3">
      <formula>$L33=0</formula>
    </cfRule>
    <cfRule type="expression" dxfId="1146" priority="4">
      <formula>$L33="−"</formula>
    </cfRule>
    <cfRule type="expression" dxfId="1145" priority="8">
      <formula>$L33&lt;0</formula>
    </cfRule>
    <cfRule type="expression" dxfId="114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56B38D5-7AE5-40F4-8434-8ED67F9A59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FD6C05F-CDE6-4D29-B07E-BE96A7FC40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3DA7187E-E3F0-42EB-80A2-3C787527E4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CD97FEE-ED1D-4B0F-8F6C-06E7C35DE9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C6DBD77A-7D7C-4981-9994-97749725BA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7B1B252-0116-4B8A-9443-BFC6D75B228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56B14A6-39EB-44BC-8366-93289FAD6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9E370A4-621C-4211-B199-F2A8E2669E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6EBE-AC63-4CC0-9C20-20BBA13CB196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82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/>
      <c r="D5" s="51"/>
      <c r="E5" s="51"/>
      <c r="F5" s="57"/>
      <c r="G5" s="86"/>
      <c r="H5" s="51"/>
      <c r="I5" s="51"/>
      <c r="J5" s="57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86"/>
      <c r="D6" s="51"/>
      <c r="E6" s="51"/>
      <c r="F6" s="57"/>
      <c r="G6" s="86"/>
      <c r="H6" s="51"/>
      <c r="I6" s="51"/>
      <c r="J6" s="57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86"/>
      <c r="D7" s="51"/>
      <c r="E7" s="51"/>
      <c r="F7" s="57"/>
      <c r="G7" s="86"/>
      <c r="H7" s="51"/>
      <c r="I7" s="51"/>
      <c r="J7" s="57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86"/>
      <c r="D8" s="51"/>
      <c r="E8" s="51"/>
      <c r="F8" s="57"/>
      <c r="G8" s="56"/>
      <c r="H8" s="51"/>
      <c r="I8" s="51"/>
      <c r="J8" s="57"/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/>
      <c r="E9" s="51"/>
      <c r="F9" s="57"/>
      <c r="G9" s="56"/>
      <c r="H9" s="51"/>
      <c r="I9" s="51"/>
      <c r="J9" s="57"/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/>
      <c r="E10" s="51"/>
      <c r="F10" s="57"/>
      <c r="G10" s="56"/>
      <c r="H10" s="51"/>
      <c r="I10" s="51"/>
      <c r="J10" s="57"/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/>
      <c r="E11" s="51"/>
      <c r="F11" s="57"/>
      <c r="G11" s="56"/>
      <c r="H11" s="51"/>
      <c r="I11" s="51"/>
      <c r="J11" s="57"/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/>
      <c r="E12" s="51"/>
      <c r="F12" s="57"/>
      <c r="G12" s="56"/>
      <c r="H12" s="51"/>
      <c r="I12" s="51"/>
      <c r="J12" s="57"/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/>
      <c r="E13" s="51"/>
      <c r="F13" s="57"/>
      <c r="G13" s="56"/>
      <c r="H13" s="51"/>
      <c r="I13" s="51"/>
      <c r="J13" s="57"/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/>
      <c r="D14" s="51"/>
      <c r="E14" s="51"/>
      <c r="F14" s="57"/>
      <c r="G14" s="86"/>
      <c r="H14" s="51"/>
      <c r="I14" s="51"/>
      <c r="J14" s="57"/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/>
      <c r="D15" s="52"/>
      <c r="E15" s="52"/>
      <c r="F15" s="59"/>
      <c r="G15" s="93"/>
      <c r="H15" s="52"/>
      <c r="I15" s="52"/>
      <c r="J15" s="59"/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/>
      <c r="D19" s="48"/>
      <c r="E19" s="48"/>
      <c r="F19" s="62"/>
      <c r="G19" s="90"/>
      <c r="H19" s="48"/>
      <c r="I19" s="48"/>
      <c r="J19" s="62"/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90"/>
      <c r="D20" s="48"/>
      <c r="E20" s="48"/>
      <c r="F20" s="62"/>
      <c r="G20" s="90"/>
      <c r="H20" s="48"/>
      <c r="I20" s="48"/>
      <c r="J20" s="62"/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90"/>
      <c r="D21" s="48"/>
      <c r="E21" s="48"/>
      <c r="F21" s="62"/>
      <c r="G21" s="90"/>
      <c r="H21" s="48"/>
      <c r="I21" s="48"/>
      <c r="J21" s="62"/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/>
      <c r="E22" s="48"/>
      <c r="F22" s="62"/>
      <c r="G22" s="90"/>
      <c r="H22" s="48"/>
      <c r="I22" s="48"/>
      <c r="J22" s="62"/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/>
      <c r="E23" s="48"/>
      <c r="F23" s="62"/>
      <c r="G23" s="61"/>
      <c r="H23" s="48"/>
      <c r="I23" s="48"/>
      <c r="J23" s="62"/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/>
      <c r="E24" s="48"/>
      <c r="F24" s="62"/>
      <c r="G24" s="61"/>
      <c r="H24" s="48"/>
      <c r="I24" s="48"/>
      <c r="J24" s="62"/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/>
      <c r="E25" s="48"/>
      <c r="F25" s="62"/>
      <c r="G25" s="61"/>
      <c r="H25" s="48"/>
      <c r="I25" s="48"/>
      <c r="J25" s="62"/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/>
      <c r="E26" s="48"/>
      <c r="F26" s="62"/>
      <c r="G26" s="61"/>
      <c r="H26" s="48"/>
      <c r="I26" s="48"/>
      <c r="J26" s="62"/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/>
      <c r="E27" s="48"/>
      <c r="F27" s="62"/>
      <c r="G27" s="61"/>
      <c r="H27" s="48"/>
      <c r="I27" s="48"/>
      <c r="J27" s="62"/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/>
      <c r="D28" s="48"/>
      <c r="E28" s="48"/>
      <c r="F28" s="62"/>
      <c r="G28" s="90"/>
      <c r="H28" s="48"/>
      <c r="I28" s="48"/>
      <c r="J28" s="62"/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/>
      <c r="D29" s="64"/>
      <c r="E29" s="64"/>
      <c r="F29" s="65"/>
      <c r="G29" s="94"/>
      <c r="H29" s="64"/>
      <c r="I29" s="64"/>
      <c r="J29" s="65"/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/>
      <c r="D33" s="48"/>
      <c r="E33" s="48"/>
      <c r="F33" s="62"/>
      <c r="G33" s="90">
        <v>1</v>
      </c>
      <c r="H33" s="48">
        <v>5</v>
      </c>
      <c r="I33" s="48">
        <v>0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90"/>
      <c r="D34" s="48"/>
      <c r="E34" s="48"/>
      <c r="F34" s="62"/>
      <c r="G34" s="90">
        <v>1</v>
      </c>
      <c r="H34" s="48">
        <v>5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90"/>
      <c r="D35" s="48"/>
      <c r="E35" s="48"/>
      <c r="F35" s="62"/>
      <c r="G35" s="90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/>
      <c r="D36" s="48"/>
      <c r="E36" s="48"/>
      <c r="F36" s="62"/>
      <c r="G36" s="90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/>
      <c r="E37" s="48"/>
      <c r="F37" s="62"/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/>
      <c r="E38" s="48"/>
      <c r="F38" s="62"/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/>
      <c r="E39" s="48"/>
      <c r="F39" s="62"/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/>
      <c r="E40" s="48"/>
      <c r="F40" s="62"/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/>
      <c r="E41" s="48"/>
      <c r="F41" s="62"/>
      <c r="G41" s="90">
        <v>1</v>
      </c>
      <c r="H41" s="48">
        <v>5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/>
      <c r="D42" s="48"/>
      <c r="E42" s="48"/>
      <c r="F42" s="62"/>
      <c r="G42" s="90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/>
      <c r="D43" s="64"/>
      <c r="E43" s="64"/>
      <c r="F43" s="65"/>
      <c r="G43" s="94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1RhPHcAJvQ3z1KX2ERc+4trYq/IXMdt0EqS5O43eC6oZl5OOq9+d3hFQWKlMYrJCujHOs+s0G+DKlkN/tMDlyg==" saltValue="6vXYKYyoi9CMQ3XinsT6K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143" priority="23">
      <formula>$K5&lt;1</formula>
    </cfRule>
    <cfRule type="expression" dxfId="1142" priority="24">
      <formula>$K5&gt;1</formula>
    </cfRule>
  </conditionalFormatting>
  <conditionalFormatting sqref="L5:L15">
    <cfRule type="expression" dxfId="1141" priority="20">
      <formula>$L5="evolutie negativa"</formula>
    </cfRule>
    <cfRule type="expression" dxfId="1140" priority="21">
      <formula>$L5=0</formula>
    </cfRule>
    <cfRule type="expression" dxfId="1139" priority="22">
      <formula>$L5="−"</formula>
    </cfRule>
    <cfRule type="expression" dxfId="1138" priority="26">
      <formula>$L5&lt;0</formula>
    </cfRule>
    <cfRule type="expression" dxfId="1137" priority="27">
      <formula>$K5&gt;0</formula>
    </cfRule>
  </conditionalFormatting>
  <conditionalFormatting sqref="L19:L20 L22:L30">
    <cfRule type="expression" dxfId="1136" priority="14">
      <formula>$K19&lt;1</formula>
    </cfRule>
    <cfRule type="expression" dxfId="1135" priority="15">
      <formula>$K19&gt;1</formula>
    </cfRule>
  </conditionalFormatting>
  <conditionalFormatting sqref="L19:L29">
    <cfRule type="expression" dxfId="1134" priority="18">
      <formula>$K19&gt;0</formula>
    </cfRule>
    <cfRule type="expression" dxfId="1133" priority="12">
      <formula>$L19=0</formula>
    </cfRule>
    <cfRule type="expression" dxfId="1132" priority="13">
      <formula>$L19="−"</formula>
    </cfRule>
    <cfRule type="expression" dxfId="1131" priority="17">
      <formula>$L19&lt;0</formula>
    </cfRule>
    <cfRule type="expression" dxfId="1130" priority="11">
      <formula>$L19="evolutie negativa"</formula>
    </cfRule>
  </conditionalFormatting>
  <conditionalFormatting sqref="L30 L44">
    <cfRule type="expression" dxfId="1129" priority="29">
      <formula>$L30="evolutie negativa"</formula>
    </cfRule>
    <cfRule type="expression" dxfId="1128" priority="30">
      <formula>$L30=0</formula>
    </cfRule>
    <cfRule type="expression" dxfId="1127" priority="31">
      <formula>$L30="−"</formula>
    </cfRule>
    <cfRule type="expression" dxfId="1126" priority="32">
      <formula>$L30&lt;0</formula>
    </cfRule>
    <cfRule type="expression" dxfId="1125" priority="33">
      <formula>$K30&gt;0</formula>
    </cfRule>
  </conditionalFormatting>
  <conditionalFormatting sqref="L33:L34 L36:L44">
    <cfRule type="expression" dxfId="1124" priority="5">
      <formula>$K33&lt;1</formula>
    </cfRule>
    <cfRule type="expression" dxfId="1123" priority="6">
      <formula>$K33&gt;1</formula>
    </cfRule>
  </conditionalFormatting>
  <conditionalFormatting sqref="L33:L43">
    <cfRule type="expression" dxfId="1122" priority="2">
      <formula>$L33="evolutie negativa"</formula>
    </cfRule>
    <cfRule type="expression" dxfId="1121" priority="3">
      <formula>$L33=0</formula>
    </cfRule>
    <cfRule type="expression" dxfId="1120" priority="4">
      <formula>$L33="−"</formula>
    </cfRule>
    <cfRule type="expression" dxfId="1119" priority="8">
      <formula>$L33&lt;0</formula>
    </cfRule>
    <cfRule type="expression" dxfId="111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6A3C605-CB35-4E8F-BC2D-D89D3124B6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768096E-2186-4711-B522-3D16A95840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AA8A5859-7D9F-4470-AE82-3D93E03F5C8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8706BC1-D204-4787-9719-AB9CF4370FF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27703A8-02BD-4459-B361-15D9A59104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F25C862-8B70-464C-AF29-E6904AA945D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F75718D0-7F55-4181-BFED-7D39DA1DD5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CC0ACD6-DD6E-43F2-ABC6-35D5B023907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2BB71-C86E-40A0-BDC5-2509D5C801EF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38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56"/>
      <c r="D5" s="51">
        <v>0</v>
      </c>
      <c r="E5" s="51">
        <v>0</v>
      </c>
      <c r="F5" s="57" t="s">
        <v>16</v>
      </c>
      <c r="G5" s="56"/>
      <c r="H5" s="51">
        <v>0</v>
      </c>
      <c r="I5" s="51">
        <v>0</v>
      </c>
      <c r="J5" s="57" t="s">
        <v>16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6"/>
      <c r="D6" s="51">
        <v>0</v>
      </c>
      <c r="E6" s="51">
        <v>2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2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1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91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61"/>
      <c r="D19" s="48">
        <v>0</v>
      </c>
      <c r="E19" s="48">
        <v>0</v>
      </c>
      <c r="F19" s="62" t="s">
        <v>16</v>
      </c>
      <c r="G19" s="98"/>
      <c r="H19" s="99">
        <v>0</v>
      </c>
      <c r="I19" s="99">
        <v>0</v>
      </c>
      <c r="J19" s="100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61"/>
      <c r="D33" s="48">
        <v>0</v>
      </c>
      <c r="E33" s="48">
        <v>0</v>
      </c>
      <c r="F33" s="62" t="s">
        <v>16</v>
      </c>
      <c r="G33" s="61"/>
      <c r="H33" s="48">
        <v>0</v>
      </c>
      <c r="I33" s="48">
        <v>0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QmuKakDxZFuGNK3BSUoLBdZ1jiE4uyzMyZZMucDmnNg1p5XQ+SpPePZ5O7Vne1a0hI4LEP01zmOSWnE8zB18JQ==" saltValue="nZLvAsIxJ2eL+/eD3OTj9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117" priority="23">
      <formula>$K5&lt;1</formula>
    </cfRule>
    <cfRule type="expression" dxfId="1116" priority="24">
      <formula>$K5&gt;1</formula>
    </cfRule>
  </conditionalFormatting>
  <conditionalFormatting sqref="L5:L15">
    <cfRule type="expression" dxfId="1115" priority="20">
      <formula>$L5="evolutie negativa"</formula>
    </cfRule>
    <cfRule type="expression" dxfId="1114" priority="21">
      <formula>$L5=0</formula>
    </cfRule>
    <cfRule type="expression" dxfId="1113" priority="22">
      <formula>$L5="−"</formula>
    </cfRule>
    <cfRule type="expression" dxfId="1112" priority="26">
      <formula>$L5&lt;0</formula>
    </cfRule>
    <cfRule type="expression" dxfId="1111" priority="27">
      <formula>$K5&gt;0</formula>
    </cfRule>
  </conditionalFormatting>
  <conditionalFormatting sqref="L19:L20 L22:L30">
    <cfRule type="expression" dxfId="1110" priority="14">
      <formula>$K19&lt;1</formula>
    </cfRule>
    <cfRule type="expression" dxfId="1109" priority="15">
      <formula>$K19&gt;1</formula>
    </cfRule>
  </conditionalFormatting>
  <conditionalFormatting sqref="L19:L29">
    <cfRule type="expression" dxfId="1108" priority="18">
      <formula>$K19&gt;0</formula>
    </cfRule>
    <cfRule type="expression" dxfId="1107" priority="12">
      <formula>$L19=0</formula>
    </cfRule>
    <cfRule type="expression" dxfId="1106" priority="13">
      <formula>$L19="−"</formula>
    </cfRule>
    <cfRule type="expression" dxfId="1105" priority="17">
      <formula>$L19&lt;0</formula>
    </cfRule>
    <cfRule type="expression" dxfId="1104" priority="11">
      <formula>$L19="evolutie negativa"</formula>
    </cfRule>
  </conditionalFormatting>
  <conditionalFormatting sqref="L30 L44">
    <cfRule type="expression" dxfId="1103" priority="29">
      <formula>$L30="evolutie negativa"</formula>
    </cfRule>
    <cfRule type="expression" dxfId="1102" priority="30">
      <formula>$L30=0</formula>
    </cfRule>
    <cfRule type="expression" dxfId="1101" priority="31">
      <formula>$L30="−"</formula>
    </cfRule>
    <cfRule type="expression" dxfId="1100" priority="32">
      <formula>$L30&lt;0</formula>
    </cfRule>
    <cfRule type="expression" dxfId="1099" priority="33">
      <formula>$K30&gt;0</formula>
    </cfRule>
  </conditionalFormatting>
  <conditionalFormatting sqref="L33:L34 L36:L44">
    <cfRule type="expression" dxfId="1098" priority="5">
      <formula>$K33&lt;1</formula>
    </cfRule>
    <cfRule type="expression" dxfId="1097" priority="6">
      <formula>$K33&gt;1</formula>
    </cfRule>
  </conditionalFormatting>
  <conditionalFormatting sqref="L33:L43">
    <cfRule type="expression" dxfId="1096" priority="2">
      <formula>$L33="evolutie negativa"</formula>
    </cfRule>
    <cfRule type="expression" dxfId="1095" priority="3">
      <formula>$L33=0</formula>
    </cfRule>
    <cfRule type="expression" dxfId="1094" priority="4">
      <formula>$L33="−"</formula>
    </cfRule>
    <cfRule type="expression" dxfId="1093" priority="8">
      <formula>$L33&lt;0</formula>
    </cfRule>
    <cfRule type="expression" dxfId="109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6DEE664F-0161-436F-82A5-4F741C4A3E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54D0A399-7725-4CB5-AE36-DF29E864F1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D5417316-2B78-4262-9BCA-337B14949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E9FA7D81-54B4-4668-9A02-DDEA340CEE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8F6543BC-E9DB-42EF-A4B3-A8A4F44B40E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AF9B6C3-C040-42DD-8510-B26BAB79B27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D8EC89B-B165-4784-9329-636B1C5487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455B69F-20D5-45C5-A53E-BABEAAE73E3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298FE-4BDC-47C9-9870-D9D576D31B24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39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1</v>
      </c>
      <c r="F13" s="57" t="s">
        <v>16</v>
      </c>
      <c r="G13" s="86">
        <v>1</v>
      </c>
      <c r="H13" s="51">
        <v>5</v>
      </c>
      <c r="I13" s="51">
        <v>1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1</v>
      </c>
      <c r="F27" s="62" t="s">
        <v>16</v>
      </c>
      <c r="G27" s="90">
        <v>1</v>
      </c>
      <c r="H27" s="48">
        <v>5</v>
      </c>
      <c r="I27" s="48">
        <v>1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1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6i7mxBiuWFsdSja09I/pgSyOOXq4ceKIX0sT7WzkyR/U0coLsRu0V4+7hJjSJRjTBsc3reUvbFiYYQaTYX5dOw==" saltValue="AK1P00cqZmACbAGzybl2H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91" priority="23">
      <formula>$K5&lt;1</formula>
    </cfRule>
    <cfRule type="expression" dxfId="1090" priority="24">
      <formula>$K5&gt;1</formula>
    </cfRule>
  </conditionalFormatting>
  <conditionalFormatting sqref="L5:L15">
    <cfRule type="expression" dxfId="1089" priority="20">
      <formula>$L5="evolutie negativa"</formula>
    </cfRule>
    <cfRule type="expression" dxfId="1088" priority="21">
      <formula>$L5=0</formula>
    </cfRule>
    <cfRule type="expression" dxfId="1087" priority="22">
      <formula>$L5="−"</formula>
    </cfRule>
    <cfRule type="expression" dxfId="1086" priority="26">
      <formula>$L5&lt;0</formula>
    </cfRule>
    <cfRule type="expression" dxfId="1085" priority="27">
      <formula>$K5&gt;0</formula>
    </cfRule>
  </conditionalFormatting>
  <conditionalFormatting sqref="L19:L20 L22:L30">
    <cfRule type="expression" dxfId="1084" priority="14">
      <formula>$K19&lt;1</formula>
    </cfRule>
    <cfRule type="expression" dxfId="1083" priority="15">
      <formula>$K19&gt;1</formula>
    </cfRule>
  </conditionalFormatting>
  <conditionalFormatting sqref="L19:L29">
    <cfRule type="expression" dxfId="1082" priority="18">
      <formula>$K19&gt;0</formula>
    </cfRule>
    <cfRule type="expression" dxfId="1081" priority="12">
      <formula>$L19=0</formula>
    </cfRule>
    <cfRule type="expression" dxfId="1080" priority="13">
      <formula>$L19="−"</formula>
    </cfRule>
    <cfRule type="expression" dxfId="1079" priority="17">
      <formula>$L19&lt;0</formula>
    </cfRule>
    <cfRule type="expression" dxfId="1078" priority="11">
      <formula>$L19="evolutie negativa"</formula>
    </cfRule>
  </conditionalFormatting>
  <conditionalFormatting sqref="L30 L44">
    <cfRule type="expression" dxfId="1077" priority="29">
      <formula>$L30="evolutie negativa"</formula>
    </cfRule>
    <cfRule type="expression" dxfId="1076" priority="30">
      <formula>$L30=0</formula>
    </cfRule>
    <cfRule type="expression" dxfId="1075" priority="31">
      <formula>$L30="−"</formula>
    </cfRule>
    <cfRule type="expression" dxfId="1074" priority="32">
      <formula>$L30&lt;0</formula>
    </cfRule>
    <cfRule type="expression" dxfId="1073" priority="33">
      <formula>$K30&gt;0</formula>
    </cfRule>
  </conditionalFormatting>
  <conditionalFormatting sqref="L33:L34 L36:L44">
    <cfRule type="expression" dxfId="1072" priority="5">
      <formula>$K33&lt;1</formula>
    </cfRule>
    <cfRule type="expression" dxfId="1071" priority="6">
      <formula>$K33&gt;1</formula>
    </cfRule>
  </conditionalFormatting>
  <conditionalFormatting sqref="L33:L43">
    <cfRule type="expression" dxfId="1070" priority="2">
      <formula>$L33="evolutie negativa"</formula>
    </cfRule>
    <cfRule type="expression" dxfId="1069" priority="3">
      <formula>$L33=0</formula>
    </cfRule>
    <cfRule type="expression" dxfId="1068" priority="4">
      <formula>$L33="−"</formula>
    </cfRule>
    <cfRule type="expression" dxfId="1067" priority="8">
      <formula>$L33&lt;0</formula>
    </cfRule>
    <cfRule type="expression" dxfId="106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6852A879-DC2A-421C-98BD-8FCC229FB4C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40097CC-90C3-4BF5-A67D-99672EE64C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39D5BEC0-E486-41BE-8551-7B1115E09F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ADCDD7A-6B1C-409E-815F-7A47122C6C6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9E09010-CBDA-4329-BBD7-F0D6C48C100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8BD66A4C-9D55-456C-A346-B2DAC4ABEA8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B91377A-02CF-4671-84D7-4C3FDF31200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302835A-32E9-49B8-96CE-92EC1868D2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1D3E-FFA1-4C20-93CD-306729951881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40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1</v>
      </c>
      <c r="F8" s="57" t="s">
        <v>16</v>
      </c>
      <c r="G8" s="86">
        <v>1</v>
      </c>
      <c r="H8" s="51">
        <v>5</v>
      </c>
      <c r="I8" s="51">
        <v>1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0.47</v>
      </c>
      <c r="F10" s="57" t="s">
        <v>17</v>
      </c>
      <c r="G10" s="86">
        <v>1</v>
      </c>
      <c r="H10" s="51">
        <v>5</v>
      </c>
      <c r="I10" s="51">
        <v>0.49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1</v>
      </c>
      <c r="F11" s="57" t="s">
        <v>16</v>
      </c>
      <c r="G11" s="86">
        <v>1</v>
      </c>
      <c r="H11" s="51">
        <v>5</v>
      </c>
      <c r="I11" s="51">
        <v>2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</v>
      </c>
      <c r="F12" s="57" t="s">
        <v>16</v>
      </c>
      <c r="G12" s="86">
        <v>1</v>
      </c>
      <c r="H12" s="51">
        <v>5</v>
      </c>
      <c r="I12" s="51">
        <v>2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2</v>
      </c>
      <c r="F13" s="57" t="s">
        <v>16</v>
      </c>
      <c r="G13" s="86">
        <v>1</v>
      </c>
      <c r="H13" s="51">
        <v>5</v>
      </c>
      <c r="I13" s="51">
        <v>2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2</v>
      </c>
      <c r="F14" s="57" t="s">
        <v>16</v>
      </c>
      <c r="G14" s="86">
        <v>1</v>
      </c>
      <c r="H14" s="51">
        <v>5</v>
      </c>
      <c r="I14" s="51">
        <v>2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0.99180000000000001</v>
      </c>
      <c r="D15" s="52">
        <v>5</v>
      </c>
      <c r="E15" s="52">
        <v>0.18</v>
      </c>
      <c r="F15" s="59" t="s">
        <v>18</v>
      </c>
      <c r="G15" s="93">
        <v>0.99709999999999999</v>
      </c>
      <c r="H15" s="52">
        <v>5</v>
      </c>
      <c r="I15" s="52">
        <v>0.27</v>
      </c>
      <c r="J15" s="59" t="s">
        <v>18</v>
      </c>
      <c r="K15" s="47">
        <f t="shared" si="1"/>
        <v>1.005343819318411</v>
      </c>
      <c r="L15" s="35">
        <f t="shared" si="0"/>
        <v>5.2999999999999714E-3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2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0.49</v>
      </c>
      <c r="F24" s="62" t="s">
        <v>17</v>
      </c>
      <c r="G24" s="90">
        <v>1</v>
      </c>
      <c r="H24" s="48">
        <v>5</v>
      </c>
      <c r="I24" s="48">
        <v>33.33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2</v>
      </c>
      <c r="F25" s="62" t="s">
        <v>16</v>
      </c>
      <c r="G25" s="90">
        <v>1</v>
      </c>
      <c r="H25" s="48">
        <v>5</v>
      </c>
      <c r="I25" s="48">
        <v>2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2</v>
      </c>
      <c r="F26" s="62" t="s">
        <v>16</v>
      </c>
      <c r="G26" s="90">
        <v>1</v>
      </c>
      <c r="H26" s="48">
        <v>5</v>
      </c>
      <c r="I26" s="48">
        <v>2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2</v>
      </c>
      <c r="F27" s="62" t="s">
        <v>16</v>
      </c>
      <c r="G27" s="90">
        <v>1</v>
      </c>
      <c r="H27" s="48">
        <v>5</v>
      </c>
      <c r="I27" s="48">
        <v>2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2</v>
      </c>
      <c r="F28" s="62" t="s">
        <v>16</v>
      </c>
      <c r="G28" s="90">
        <v>1</v>
      </c>
      <c r="H28" s="48">
        <v>5</v>
      </c>
      <c r="I28" s="48">
        <v>2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0.99709999999999999</v>
      </c>
      <c r="D29" s="64">
        <v>5</v>
      </c>
      <c r="E29" s="64">
        <v>0.27</v>
      </c>
      <c r="F29" s="65" t="s">
        <v>18</v>
      </c>
      <c r="G29" s="94">
        <v>1</v>
      </c>
      <c r="H29" s="64">
        <v>5</v>
      </c>
      <c r="I29" s="64">
        <v>0.32</v>
      </c>
      <c r="J29" s="65" t="s">
        <v>18</v>
      </c>
      <c r="K29" s="47">
        <f t="shared" si="3"/>
        <v>1.0029084344599337</v>
      </c>
      <c r="L29" s="35">
        <f t="shared" si="2"/>
        <v>2.9000000000000137E-3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0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33.33</v>
      </c>
      <c r="F38" s="62" t="s">
        <v>17</v>
      </c>
      <c r="G38" s="90">
        <v>1</v>
      </c>
      <c r="H38" s="48">
        <v>5</v>
      </c>
      <c r="I38" s="48">
        <v>0.39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2</v>
      </c>
      <c r="F39" s="62" t="s">
        <v>16</v>
      </c>
      <c r="G39" s="90">
        <v>1</v>
      </c>
      <c r="H39" s="48">
        <v>5</v>
      </c>
      <c r="I39" s="48">
        <v>2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2</v>
      </c>
      <c r="F40" s="62" t="s">
        <v>16</v>
      </c>
      <c r="G40" s="90">
        <v>1</v>
      </c>
      <c r="H40" s="48">
        <v>5</v>
      </c>
      <c r="I40" s="48">
        <v>2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2</v>
      </c>
      <c r="F42" s="62" t="s">
        <v>16</v>
      </c>
      <c r="G42" s="90">
        <v>1</v>
      </c>
      <c r="H42" s="48">
        <v>5</v>
      </c>
      <c r="I42" s="48">
        <v>2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0.32</v>
      </c>
      <c r="F43" s="65" t="s">
        <v>18</v>
      </c>
      <c r="G43" s="94">
        <v>0.99219999999999997</v>
      </c>
      <c r="H43" s="64">
        <v>5</v>
      </c>
      <c r="I43" s="64">
        <v>0.44</v>
      </c>
      <c r="J43" s="65" t="s">
        <v>18</v>
      </c>
      <c r="K43" s="47">
        <f t="shared" si="5"/>
        <v>0.99219999999999997</v>
      </c>
      <c r="L43" s="35">
        <f t="shared" si="4"/>
        <v>-7.8000000000000291E-3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uRbdzBYTsJFEyutx2+Va79kW3XVCwW1N83XUaJZk1AuRWBJa7AcNdzhxAQduumDjXgv4bcv7Wj3ybvfPeEPiEw==" saltValue="ZBTgWL1at0mgjL3OOtvuN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65" priority="23">
      <formula>$K5&lt;1</formula>
    </cfRule>
    <cfRule type="expression" dxfId="1064" priority="24">
      <formula>$K5&gt;1</formula>
    </cfRule>
  </conditionalFormatting>
  <conditionalFormatting sqref="L5:L15">
    <cfRule type="expression" dxfId="1063" priority="20">
      <formula>$L5="evolutie negativa"</formula>
    </cfRule>
    <cfRule type="expression" dxfId="1062" priority="21">
      <formula>$L5=0</formula>
    </cfRule>
    <cfRule type="expression" dxfId="1061" priority="22">
      <formula>$L5="−"</formula>
    </cfRule>
    <cfRule type="expression" dxfId="1060" priority="26">
      <formula>$L5&lt;0</formula>
    </cfRule>
    <cfRule type="expression" dxfId="1059" priority="27">
      <formula>$K5&gt;0</formula>
    </cfRule>
  </conditionalFormatting>
  <conditionalFormatting sqref="L19:L20 L22:L30">
    <cfRule type="expression" dxfId="1058" priority="14">
      <formula>$K19&lt;1</formula>
    </cfRule>
    <cfRule type="expression" dxfId="1057" priority="15">
      <formula>$K19&gt;1</formula>
    </cfRule>
  </conditionalFormatting>
  <conditionalFormatting sqref="L19:L29">
    <cfRule type="expression" dxfId="1056" priority="18">
      <formula>$K19&gt;0</formula>
    </cfRule>
    <cfRule type="expression" dxfId="1055" priority="12">
      <formula>$L19=0</formula>
    </cfRule>
    <cfRule type="expression" dxfId="1054" priority="13">
      <formula>$L19="−"</formula>
    </cfRule>
    <cfRule type="expression" dxfId="1053" priority="17">
      <formula>$L19&lt;0</formula>
    </cfRule>
    <cfRule type="expression" dxfId="1052" priority="11">
      <formula>$L19="evolutie negativa"</formula>
    </cfRule>
  </conditionalFormatting>
  <conditionalFormatting sqref="L30 L44">
    <cfRule type="expression" dxfId="1051" priority="29">
      <formula>$L30="evolutie negativa"</formula>
    </cfRule>
    <cfRule type="expression" dxfId="1050" priority="30">
      <formula>$L30=0</formula>
    </cfRule>
    <cfRule type="expression" dxfId="1049" priority="31">
      <formula>$L30="−"</formula>
    </cfRule>
    <cfRule type="expression" dxfId="1048" priority="32">
      <formula>$L30&lt;0</formula>
    </cfRule>
    <cfRule type="expression" dxfId="1047" priority="33">
      <formula>$K30&gt;0</formula>
    </cfRule>
  </conditionalFormatting>
  <conditionalFormatting sqref="L33:L34 L36:L44">
    <cfRule type="expression" dxfId="1046" priority="5">
      <formula>$K33&lt;1</formula>
    </cfRule>
    <cfRule type="expression" dxfId="1045" priority="6">
      <formula>$K33&gt;1</formula>
    </cfRule>
  </conditionalFormatting>
  <conditionalFormatting sqref="L33:L43">
    <cfRule type="expression" dxfId="1044" priority="2">
      <formula>$L33="evolutie negativa"</formula>
    </cfRule>
    <cfRule type="expression" dxfId="1043" priority="3">
      <formula>$L33=0</formula>
    </cfRule>
    <cfRule type="expression" dxfId="1042" priority="4">
      <formula>$L33="−"</formula>
    </cfRule>
    <cfRule type="expression" dxfId="1041" priority="8">
      <formula>$L33&lt;0</formula>
    </cfRule>
    <cfRule type="expression" dxfId="104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B7CA815F-072C-4C12-84D2-10A81E3DAB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912A451-4300-43CF-B2D7-96AA38F946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1CFAC13-13C9-472D-860E-0000E9DA9E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C534E41-8D23-443B-B6D2-77D6DE57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19D9D32-DDF5-41C1-8DE1-25CD249D4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5F1AD31-4E19-4177-B899-62B611BD36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F7132BBD-2259-40BE-B622-6259A0CC43D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BCEC013-090A-41C1-8A51-7C74D211322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1A23-8131-4F34-A085-71C72E68F83B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31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0.97250000000000003</v>
      </c>
      <c r="D5" s="51">
        <v>5</v>
      </c>
      <c r="E5" s="51">
        <v>1.58</v>
      </c>
      <c r="F5" s="57" t="s">
        <v>16</v>
      </c>
      <c r="G5" s="86">
        <v>1</v>
      </c>
      <c r="H5" s="51">
        <v>5</v>
      </c>
      <c r="I5" s="51">
        <v>1.88</v>
      </c>
      <c r="J5" s="57" t="s">
        <v>16</v>
      </c>
      <c r="K5" s="45">
        <f>IF(C5="","−",IF(G5="","−",IFERROR(IF(G5/C5=0,0,G5/C5),"N/A")))</f>
        <v>1.0282776349614395</v>
      </c>
      <c r="L5" s="10">
        <f t="shared" ref="L5:L15" si="0">IF(C5="","−",IF(G5="","−",IFERROR(IF(G5-C5=0,0,G5-C5),"−")))</f>
        <v>2.7499999999999969E-2</v>
      </c>
    </row>
    <row r="6" spans="2:13" x14ac:dyDescent="0.25">
      <c r="B6" s="11" t="s">
        <v>6</v>
      </c>
      <c r="C6" s="86">
        <v>0.93120000000000003</v>
      </c>
      <c r="D6" s="51">
        <v>4</v>
      </c>
      <c r="E6" s="51">
        <v>3.69</v>
      </c>
      <c r="F6" s="57" t="s">
        <v>16</v>
      </c>
      <c r="G6" s="86">
        <v>0.99739999999999995</v>
      </c>
      <c r="H6" s="51">
        <v>5</v>
      </c>
      <c r="I6" s="51">
        <v>2.48</v>
      </c>
      <c r="J6" s="57" t="s">
        <v>16</v>
      </c>
      <c r="K6" s="46">
        <f>IF(C6="","−",IF(G6="","−",IFERROR(IF(G6/C6=0,0,G6/C6),"N/A")))</f>
        <v>1.0710910652920962</v>
      </c>
      <c r="L6" s="16">
        <f t="shared" si="0"/>
        <v>6.6199999999999926E-2</v>
      </c>
    </row>
    <row r="7" spans="2:13" x14ac:dyDescent="0.25">
      <c r="B7" s="11" t="s">
        <v>7</v>
      </c>
      <c r="C7" s="86">
        <v>0.81269999999999998</v>
      </c>
      <c r="D7" s="51">
        <v>3</v>
      </c>
      <c r="E7" s="51">
        <v>4.5</v>
      </c>
      <c r="F7" s="57" t="s">
        <v>16</v>
      </c>
      <c r="G7" s="86">
        <v>0.99519999999999997</v>
      </c>
      <c r="H7" s="51">
        <v>5</v>
      </c>
      <c r="I7" s="51">
        <v>2.85</v>
      </c>
      <c r="J7" s="57" t="s">
        <v>16</v>
      </c>
      <c r="K7" s="46">
        <f t="shared" ref="K7:K15" si="1">IF(C7="","−",IF(G7="","−",IFERROR(IF(G7/C7=0,0,G7/C7),"N/A")))</f>
        <v>1.2245601082810385</v>
      </c>
      <c r="L7" s="16">
        <f t="shared" si="0"/>
        <v>0.1825</v>
      </c>
    </row>
    <row r="8" spans="2:13" x14ac:dyDescent="0.25">
      <c r="B8" s="11" t="s">
        <v>8</v>
      </c>
      <c r="C8" s="86">
        <v>0.98929999999999996</v>
      </c>
      <c r="D8" s="51">
        <v>5</v>
      </c>
      <c r="E8" s="51">
        <v>4.5</v>
      </c>
      <c r="F8" s="57" t="s">
        <v>16</v>
      </c>
      <c r="G8" s="86">
        <v>0.99529999999999996</v>
      </c>
      <c r="H8" s="51">
        <v>5</v>
      </c>
      <c r="I8" s="51">
        <v>4.7300000000000004</v>
      </c>
      <c r="J8" s="57" t="s">
        <v>16</v>
      </c>
      <c r="K8" s="46">
        <f t="shared" si="1"/>
        <v>1.0060648943697563</v>
      </c>
      <c r="L8" s="16">
        <f t="shared" si="0"/>
        <v>6.0000000000000053E-3</v>
      </c>
    </row>
    <row r="9" spans="2:13" x14ac:dyDescent="0.25">
      <c r="B9" s="11" t="s">
        <v>9</v>
      </c>
      <c r="C9" s="86">
        <v>0.9677</v>
      </c>
      <c r="D9" s="51">
        <v>5</v>
      </c>
      <c r="E9" s="51">
        <v>5.36</v>
      </c>
      <c r="F9" s="57" t="s">
        <v>16</v>
      </c>
      <c r="G9" s="86">
        <v>1</v>
      </c>
      <c r="H9" s="51">
        <v>5</v>
      </c>
      <c r="I9" s="51">
        <v>4.1500000000000004</v>
      </c>
      <c r="J9" s="57" t="s">
        <v>16</v>
      </c>
      <c r="K9" s="46">
        <f t="shared" si="1"/>
        <v>1.0333781130515656</v>
      </c>
      <c r="L9" s="16">
        <f t="shared" si="0"/>
        <v>3.2299999999999995E-2</v>
      </c>
    </row>
    <row r="10" spans="2:13" ht="15" customHeight="1" x14ac:dyDescent="0.25">
      <c r="B10" s="11" t="s">
        <v>10</v>
      </c>
      <c r="C10" s="86">
        <v>0.99129999999999996</v>
      </c>
      <c r="D10" s="51">
        <v>5</v>
      </c>
      <c r="E10" s="51">
        <v>0.36</v>
      </c>
      <c r="F10" s="57" t="s">
        <v>17</v>
      </c>
      <c r="G10" s="86">
        <v>1</v>
      </c>
      <c r="H10" s="51">
        <v>5</v>
      </c>
      <c r="I10" s="51">
        <v>0.13</v>
      </c>
      <c r="J10" s="57" t="s">
        <v>17</v>
      </c>
      <c r="K10" s="46">
        <f t="shared" si="1"/>
        <v>1.0087763542822556</v>
      </c>
      <c r="L10" s="16">
        <f t="shared" si="0"/>
        <v>8.700000000000041E-3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2.3199999999999998</v>
      </c>
      <c r="F11" s="57" t="s">
        <v>16</v>
      </c>
      <c r="G11" s="86">
        <v>0.99970000000000003</v>
      </c>
      <c r="H11" s="51">
        <v>5</v>
      </c>
      <c r="I11" s="51">
        <v>2.77</v>
      </c>
      <c r="J11" s="57" t="s">
        <v>16</v>
      </c>
      <c r="K11" s="46">
        <f t="shared" si="1"/>
        <v>0.99970000000000003</v>
      </c>
      <c r="L11" s="16">
        <f t="shared" si="0"/>
        <v>-2.9999999999996696E-4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2.56</v>
      </c>
      <c r="F12" s="57" t="s">
        <v>16</v>
      </c>
      <c r="G12" s="86">
        <v>0.99960000000000004</v>
      </c>
      <c r="H12" s="51">
        <v>5</v>
      </c>
      <c r="I12" s="51">
        <v>1.1100000000000001</v>
      </c>
      <c r="J12" s="57" t="s">
        <v>16</v>
      </c>
      <c r="K12" s="46">
        <f t="shared" si="1"/>
        <v>0.99960000000000004</v>
      </c>
      <c r="L12" s="16">
        <f t="shared" si="0"/>
        <v>-3.9999999999995595E-4</v>
      </c>
    </row>
    <row r="13" spans="2:13" x14ac:dyDescent="0.25">
      <c r="B13" s="11" t="s">
        <v>13</v>
      </c>
      <c r="C13" s="86">
        <v>0.92859999999999998</v>
      </c>
      <c r="D13" s="51">
        <v>4</v>
      </c>
      <c r="E13" s="51">
        <v>5.15</v>
      </c>
      <c r="F13" s="57" t="s">
        <v>16</v>
      </c>
      <c r="G13" s="86">
        <v>1</v>
      </c>
      <c r="H13" s="51">
        <v>5</v>
      </c>
      <c r="I13" s="51">
        <v>4.3499999999999996</v>
      </c>
      <c r="J13" s="57" t="s">
        <v>16</v>
      </c>
      <c r="K13" s="46">
        <f t="shared" si="1"/>
        <v>1.0768899418479432</v>
      </c>
      <c r="L13" s="16">
        <f t="shared" si="0"/>
        <v>7.1400000000000019E-2</v>
      </c>
      <c r="M13" s="28"/>
    </row>
    <row r="14" spans="2:13" x14ac:dyDescent="0.25">
      <c r="B14" s="11" t="s">
        <v>14</v>
      </c>
      <c r="C14" s="86">
        <v>0.99070000000000003</v>
      </c>
      <c r="D14" s="51">
        <v>5</v>
      </c>
      <c r="E14" s="51">
        <v>12.01</v>
      </c>
      <c r="F14" s="57" t="s">
        <v>16</v>
      </c>
      <c r="G14" s="86">
        <v>0.99650000000000005</v>
      </c>
      <c r="H14" s="51">
        <v>5</v>
      </c>
      <c r="I14" s="51">
        <v>10.09</v>
      </c>
      <c r="J14" s="57" t="s">
        <v>16</v>
      </c>
      <c r="K14" s="46">
        <f t="shared" si="1"/>
        <v>1.005854446351065</v>
      </c>
      <c r="L14" s="16">
        <f t="shared" si="0"/>
        <v>5.8000000000000274E-3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2.2999999999999998</v>
      </c>
      <c r="F15" s="59" t="s">
        <v>18</v>
      </c>
      <c r="G15" s="93">
        <v>1</v>
      </c>
      <c r="H15" s="52">
        <v>5</v>
      </c>
      <c r="I15" s="52">
        <v>5.45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1.88</v>
      </c>
      <c r="F19" s="62" t="s">
        <v>16</v>
      </c>
      <c r="G19" s="90">
        <v>1</v>
      </c>
      <c r="H19" s="48">
        <v>5</v>
      </c>
      <c r="I19" s="48">
        <v>2.0099999999999998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0.99739999999999995</v>
      </c>
      <c r="D20" s="48">
        <v>5</v>
      </c>
      <c r="E20" s="48">
        <v>2.48</v>
      </c>
      <c r="F20" s="62" t="s">
        <v>16</v>
      </c>
      <c r="G20" s="90">
        <v>0.99939999999999996</v>
      </c>
      <c r="H20" s="48">
        <v>5</v>
      </c>
      <c r="I20" s="48">
        <v>3.67</v>
      </c>
      <c r="J20" s="62" t="s">
        <v>16</v>
      </c>
      <c r="K20" s="46">
        <f>IF(C20="","−",IF(G20="","−",IFERROR(IF(G20/C20=0,0,G20/C20),"N/A")))</f>
        <v>1.0020052135552437</v>
      </c>
      <c r="L20" s="16">
        <f t="shared" si="2"/>
        <v>2.0000000000000018E-3</v>
      </c>
    </row>
    <row r="21" spans="2:13" x14ac:dyDescent="0.25">
      <c r="B21" s="11" t="s">
        <v>7</v>
      </c>
      <c r="C21" s="90">
        <v>0.99519999999999997</v>
      </c>
      <c r="D21" s="48">
        <v>5</v>
      </c>
      <c r="E21" s="48">
        <v>2.85</v>
      </c>
      <c r="F21" s="62" t="s">
        <v>16</v>
      </c>
      <c r="G21" s="90">
        <v>1</v>
      </c>
      <c r="H21" s="48">
        <v>5</v>
      </c>
      <c r="I21" s="48">
        <v>4.75</v>
      </c>
      <c r="J21" s="62" t="s">
        <v>16</v>
      </c>
      <c r="K21" s="46">
        <f t="shared" ref="K21:K29" si="3">IF(C21="","−",IF(G21="","−",IFERROR(IF(G21/C21=0,0,G21/C21),"N/A")))</f>
        <v>1.004823151125402</v>
      </c>
      <c r="L21" s="16">
        <f t="shared" si="2"/>
        <v>4.8000000000000265E-3</v>
      </c>
    </row>
    <row r="22" spans="2:13" x14ac:dyDescent="0.25">
      <c r="B22" s="11" t="s">
        <v>8</v>
      </c>
      <c r="C22" s="90">
        <v>0.99529999999999996</v>
      </c>
      <c r="D22" s="48">
        <v>5</v>
      </c>
      <c r="E22" s="48">
        <v>4.7300000000000004</v>
      </c>
      <c r="F22" s="62" t="s">
        <v>16</v>
      </c>
      <c r="G22" s="90">
        <v>0.99560000000000004</v>
      </c>
      <c r="H22" s="48">
        <v>5</v>
      </c>
      <c r="I22" s="48">
        <v>4.2</v>
      </c>
      <c r="J22" s="62" t="s">
        <v>16</v>
      </c>
      <c r="K22" s="46">
        <f t="shared" si="3"/>
        <v>1.000301416658294</v>
      </c>
      <c r="L22" s="16">
        <f t="shared" si="2"/>
        <v>3.0000000000007798E-4</v>
      </c>
    </row>
    <row r="23" spans="2:13" x14ac:dyDescent="0.25">
      <c r="B23" s="11" t="s">
        <v>9</v>
      </c>
      <c r="C23" s="90">
        <v>1</v>
      </c>
      <c r="D23" s="48">
        <v>5</v>
      </c>
      <c r="E23" s="48">
        <v>4.1500000000000004</v>
      </c>
      <c r="F23" s="62" t="s">
        <v>16</v>
      </c>
      <c r="G23" s="90">
        <v>1</v>
      </c>
      <c r="H23" s="48">
        <v>5</v>
      </c>
      <c r="I23" s="48">
        <v>4.13</v>
      </c>
      <c r="J23" s="62" t="s">
        <v>16</v>
      </c>
      <c r="K23" s="46">
        <f t="shared" si="3"/>
        <v>1</v>
      </c>
      <c r="L23" s="16">
        <f t="shared" si="2"/>
        <v>0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0.13</v>
      </c>
      <c r="F24" s="62" t="s">
        <v>17</v>
      </c>
      <c r="G24" s="90">
        <v>1</v>
      </c>
      <c r="H24" s="48">
        <v>5</v>
      </c>
      <c r="I24" s="48">
        <v>0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0.99970000000000003</v>
      </c>
      <c r="D25" s="48">
        <v>5</v>
      </c>
      <c r="E25" s="48">
        <v>2.77</v>
      </c>
      <c r="F25" s="62" t="s">
        <v>16</v>
      </c>
      <c r="G25" s="90">
        <v>0.99839999999999995</v>
      </c>
      <c r="H25" s="48">
        <v>5</v>
      </c>
      <c r="I25" s="48">
        <v>2.4</v>
      </c>
      <c r="J25" s="62" t="s">
        <v>16</v>
      </c>
      <c r="K25" s="46">
        <f t="shared" si="3"/>
        <v>0.9986996098829648</v>
      </c>
      <c r="L25" s="16">
        <f t="shared" si="2"/>
        <v>-1.3000000000000789E-3</v>
      </c>
    </row>
    <row r="26" spans="2:13" ht="15.75" customHeight="1" x14ac:dyDescent="0.25">
      <c r="B26" s="11" t="s">
        <v>12</v>
      </c>
      <c r="C26" s="90">
        <v>0.99960000000000004</v>
      </c>
      <c r="D26" s="48">
        <v>5</v>
      </c>
      <c r="E26" s="48">
        <v>1.1100000000000001</v>
      </c>
      <c r="F26" s="62" t="s">
        <v>16</v>
      </c>
      <c r="G26" s="90">
        <v>0.99939999999999996</v>
      </c>
      <c r="H26" s="48">
        <v>5</v>
      </c>
      <c r="I26" s="48">
        <v>1.17</v>
      </c>
      <c r="J26" s="62" t="s">
        <v>16</v>
      </c>
      <c r="K26" s="46">
        <f t="shared" si="3"/>
        <v>0.99979991996798712</v>
      </c>
      <c r="L26" s="16">
        <f t="shared" si="2"/>
        <v>-2.00000000000089E-4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4.3499999999999996</v>
      </c>
      <c r="F27" s="62" t="s">
        <v>16</v>
      </c>
      <c r="G27" s="90">
        <v>1</v>
      </c>
      <c r="H27" s="48">
        <v>5</v>
      </c>
      <c r="I27" s="48">
        <v>4.6900000000000004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0.99650000000000005</v>
      </c>
      <c r="D28" s="48">
        <v>5</v>
      </c>
      <c r="E28" s="48">
        <v>10.09</v>
      </c>
      <c r="F28" s="62" t="s">
        <v>16</v>
      </c>
      <c r="G28" s="90">
        <v>0.99960000000000004</v>
      </c>
      <c r="H28" s="48">
        <v>5</v>
      </c>
      <c r="I28" s="48">
        <v>5.84</v>
      </c>
      <c r="J28" s="62" t="s">
        <v>16</v>
      </c>
      <c r="K28" s="46">
        <f t="shared" si="3"/>
        <v>1.0031108881083792</v>
      </c>
      <c r="L28" s="16">
        <f t="shared" si="2"/>
        <v>3.0999999999999917E-3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5.45</v>
      </c>
      <c r="F29" s="65" t="s">
        <v>18</v>
      </c>
      <c r="G29" s="94">
        <v>0.90469999999999995</v>
      </c>
      <c r="H29" s="64">
        <v>4</v>
      </c>
      <c r="I29" s="64">
        <v>3.2</v>
      </c>
      <c r="J29" s="65" t="s">
        <v>18</v>
      </c>
      <c r="K29" s="47">
        <f t="shared" si="3"/>
        <v>0.90469999999999995</v>
      </c>
      <c r="L29" s="35">
        <f t="shared" si="2"/>
        <v>-9.5300000000000051E-2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2.0099999999999998</v>
      </c>
      <c r="F33" s="62" t="s">
        <v>16</v>
      </c>
      <c r="G33" s="90">
        <v>1</v>
      </c>
      <c r="H33" s="48">
        <v>5</v>
      </c>
      <c r="I33" s="48">
        <v>1.81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0.99939999999999996</v>
      </c>
      <c r="D34" s="48">
        <v>5</v>
      </c>
      <c r="E34" s="48">
        <v>3.67</v>
      </c>
      <c r="F34" s="62" t="s">
        <v>16</v>
      </c>
      <c r="G34" s="90">
        <v>1</v>
      </c>
      <c r="H34" s="48">
        <v>5</v>
      </c>
      <c r="I34" s="48">
        <v>3.41</v>
      </c>
      <c r="J34" s="62" t="s">
        <v>16</v>
      </c>
      <c r="K34" s="46">
        <f>IF(C34="","−",IF(G34="","−",IFERROR(IF(G34/C34=0,0,G34/C34),"N/A")))</f>
        <v>1.0006003602161297</v>
      </c>
      <c r="L34" s="16">
        <f t="shared" si="4"/>
        <v>6.0000000000004494E-4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4.75</v>
      </c>
      <c r="F35" s="62" t="s">
        <v>16</v>
      </c>
      <c r="G35" s="90">
        <v>0.99839999999999995</v>
      </c>
      <c r="H35" s="48">
        <v>5</v>
      </c>
      <c r="I35" s="48">
        <v>4.7</v>
      </c>
      <c r="J35" s="62" t="s">
        <v>16</v>
      </c>
      <c r="K35" s="46">
        <f t="shared" ref="K35:K43" si="5">IF(C35="","−",IF(G35="","−",IFERROR(IF(G35/C35=0,0,G35/C35),"N/A")))</f>
        <v>0.99839999999999995</v>
      </c>
      <c r="L35" s="16">
        <f t="shared" si="4"/>
        <v>-1.6000000000000458E-3</v>
      </c>
    </row>
    <row r="36" spans="2:13" x14ac:dyDescent="0.25">
      <c r="B36" s="11" t="s">
        <v>8</v>
      </c>
      <c r="C36" s="90">
        <v>0.99560000000000004</v>
      </c>
      <c r="D36" s="48">
        <v>5</v>
      </c>
      <c r="E36" s="48">
        <v>4.2</v>
      </c>
      <c r="F36" s="62" t="s">
        <v>16</v>
      </c>
      <c r="G36" s="90">
        <v>0.99819999999999998</v>
      </c>
      <c r="H36" s="48">
        <v>5</v>
      </c>
      <c r="I36" s="48">
        <v>4.63</v>
      </c>
      <c r="J36" s="62" t="s">
        <v>16</v>
      </c>
      <c r="K36" s="46">
        <f t="shared" si="5"/>
        <v>1.0026114905584571</v>
      </c>
      <c r="L36" s="16">
        <f t="shared" si="4"/>
        <v>2.5999999999999357E-3</v>
      </c>
    </row>
    <row r="37" spans="2:13" x14ac:dyDescent="0.25">
      <c r="B37" s="11" t="s">
        <v>9</v>
      </c>
      <c r="C37" s="90">
        <v>1</v>
      </c>
      <c r="D37" s="48">
        <v>5</v>
      </c>
      <c r="E37" s="48">
        <v>4.13</v>
      </c>
      <c r="F37" s="62" t="s">
        <v>16</v>
      </c>
      <c r="G37" s="90">
        <v>1</v>
      </c>
      <c r="H37" s="48">
        <v>5</v>
      </c>
      <c r="I37" s="48">
        <v>4.09</v>
      </c>
      <c r="J37" s="62" t="s">
        <v>16</v>
      </c>
      <c r="K37" s="46">
        <f t="shared" si="5"/>
        <v>1</v>
      </c>
      <c r="L37" s="16">
        <f t="shared" si="4"/>
        <v>0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0</v>
      </c>
      <c r="F38" s="62" t="s">
        <v>17</v>
      </c>
      <c r="G38" s="90">
        <v>1</v>
      </c>
      <c r="H38" s="48">
        <v>5</v>
      </c>
      <c r="I38" s="48">
        <v>0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0.99839999999999995</v>
      </c>
      <c r="D39" s="48">
        <v>5</v>
      </c>
      <c r="E39" s="48">
        <v>2.4</v>
      </c>
      <c r="F39" s="62" t="s">
        <v>16</v>
      </c>
      <c r="G39" s="90">
        <v>1</v>
      </c>
      <c r="H39" s="48">
        <v>5</v>
      </c>
      <c r="I39" s="48">
        <v>2.41</v>
      </c>
      <c r="J39" s="62" t="s">
        <v>16</v>
      </c>
      <c r="K39" s="46">
        <f t="shared" si="5"/>
        <v>1.0016025641025641</v>
      </c>
      <c r="L39" s="16">
        <f t="shared" si="4"/>
        <v>1.6000000000000458E-3</v>
      </c>
    </row>
    <row r="40" spans="2:13" ht="15.75" customHeight="1" x14ac:dyDescent="0.25">
      <c r="B40" s="11" t="s">
        <v>12</v>
      </c>
      <c r="C40" s="90">
        <v>0.99939999999999996</v>
      </c>
      <c r="D40" s="48">
        <v>5</v>
      </c>
      <c r="E40" s="48">
        <v>1.17</v>
      </c>
      <c r="F40" s="62" t="s">
        <v>16</v>
      </c>
      <c r="G40" s="90">
        <v>0.99950000000000006</v>
      </c>
      <c r="H40" s="48">
        <v>5</v>
      </c>
      <c r="I40" s="48">
        <v>1.19</v>
      </c>
      <c r="J40" s="62" t="s">
        <v>16</v>
      </c>
      <c r="K40" s="46">
        <f t="shared" si="5"/>
        <v>1.0001000600360217</v>
      </c>
      <c r="L40" s="16">
        <f t="shared" si="4"/>
        <v>1.0000000000010001E-4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4.6900000000000004</v>
      </c>
      <c r="F41" s="62" t="s">
        <v>16</v>
      </c>
      <c r="G41" s="90">
        <v>0.99609999999999999</v>
      </c>
      <c r="H41" s="48">
        <v>5</v>
      </c>
      <c r="I41" s="48">
        <v>4.84</v>
      </c>
      <c r="J41" s="62" t="s">
        <v>16</v>
      </c>
      <c r="K41" s="46">
        <f t="shared" si="5"/>
        <v>0.99609999999999999</v>
      </c>
      <c r="L41" s="16">
        <f t="shared" si="4"/>
        <v>-3.9000000000000146E-3</v>
      </c>
      <c r="M41" s="28"/>
    </row>
    <row r="42" spans="2:13" x14ac:dyDescent="0.25">
      <c r="B42" s="11" t="s">
        <v>14</v>
      </c>
      <c r="C42" s="90">
        <v>0.99960000000000004</v>
      </c>
      <c r="D42" s="48">
        <v>5</v>
      </c>
      <c r="E42" s="48">
        <v>5.84</v>
      </c>
      <c r="F42" s="62" t="s">
        <v>16</v>
      </c>
      <c r="G42" s="90">
        <v>0.99990000000000001</v>
      </c>
      <c r="H42" s="48">
        <v>5</v>
      </c>
      <c r="I42" s="48">
        <v>6.25</v>
      </c>
      <c r="J42" s="62" t="s">
        <v>16</v>
      </c>
      <c r="K42" s="46">
        <f t="shared" si="5"/>
        <v>1.0003001200480193</v>
      </c>
      <c r="L42" s="16">
        <f t="shared" si="4"/>
        <v>2.9999999999996696E-4</v>
      </c>
    </row>
    <row r="43" spans="2:13" ht="16.5" thickBot="1" x14ac:dyDescent="0.3">
      <c r="B43" s="29" t="s">
        <v>15</v>
      </c>
      <c r="C43" s="94">
        <v>0.90469999999999995</v>
      </c>
      <c r="D43" s="64">
        <v>4</v>
      </c>
      <c r="E43" s="64">
        <v>3.2</v>
      </c>
      <c r="F43" s="65" t="s">
        <v>18</v>
      </c>
      <c r="G43" s="94">
        <v>0.78290000000000004</v>
      </c>
      <c r="H43" s="64">
        <v>3</v>
      </c>
      <c r="I43" s="64">
        <v>5.41</v>
      </c>
      <c r="J43" s="65" t="s">
        <v>18</v>
      </c>
      <c r="K43" s="47">
        <f t="shared" si="5"/>
        <v>0.86536973582403021</v>
      </c>
      <c r="L43" s="35">
        <f t="shared" si="4"/>
        <v>-0.12179999999999991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ZEalSJeCAy28xU2votfuEBDmUXvDHFP0eIUOkhXRB4g5zS900O4NtCQbfpS7PpHDnabGTbdwkF8yTz86U80r9w==" saltValue="C67N+M1lF6M64hph+dtJ8w==" spinCount="100000" sheet="1" objects="1" scenarios="1"/>
  <mergeCells count="14">
    <mergeCell ref="B46:G46"/>
    <mergeCell ref="B45:L45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</mergeCells>
  <conditionalFormatting sqref="L5:L6 L8:L15">
    <cfRule type="expression" dxfId="1039" priority="23">
      <formula>$K5&lt;1</formula>
    </cfRule>
    <cfRule type="expression" dxfId="1038" priority="24">
      <formula>$K5&gt;1</formula>
    </cfRule>
  </conditionalFormatting>
  <conditionalFormatting sqref="L5:L15">
    <cfRule type="expression" dxfId="1037" priority="20">
      <formula>$L5="evolutie negativa"</formula>
    </cfRule>
    <cfRule type="expression" dxfId="1036" priority="21">
      <formula>$L5=0</formula>
    </cfRule>
    <cfRule type="expression" dxfId="1035" priority="22">
      <formula>$L5="−"</formula>
    </cfRule>
    <cfRule type="expression" dxfId="1034" priority="26">
      <formula>$L5&lt;0</formula>
    </cfRule>
    <cfRule type="expression" dxfId="1033" priority="27">
      <formula>$K5&gt;0</formula>
    </cfRule>
  </conditionalFormatting>
  <conditionalFormatting sqref="L19:L20 L22:L30">
    <cfRule type="expression" dxfId="1032" priority="14">
      <formula>$K19&lt;1</formula>
    </cfRule>
    <cfRule type="expression" dxfId="1031" priority="15">
      <formula>$K19&gt;1</formula>
    </cfRule>
  </conditionalFormatting>
  <conditionalFormatting sqref="L19:L29">
    <cfRule type="expression" dxfId="1030" priority="18">
      <formula>$K19&gt;0</formula>
    </cfRule>
    <cfRule type="expression" dxfId="1029" priority="12">
      <formula>$L19=0</formula>
    </cfRule>
    <cfRule type="expression" dxfId="1028" priority="13">
      <formula>$L19="−"</formula>
    </cfRule>
    <cfRule type="expression" dxfId="1027" priority="17">
      <formula>$L19&lt;0</formula>
    </cfRule>
    <cfRule type="expression" dxfId="1026" priority="11">
      <formula>$L19="evolutie negativa"</formula>
    </cfRule>
  </conditionalFormatting>
  <conditionalFormatting sqref="L30 L44">
    <cfRule type="expression" dxfId="1025" priority="40">
      <formula>$L30="evolutie negativa"</formula>
    </cfRule>
    <cfRule type="expression" dxfId="1024" priority="41">
      <formula>$L30=0</formula>
    </cfRule>
    <cfRule type="expression" dxfId="1023" priority="42">
      <formula>$L30="−"</formula>
    </cfRule>
    <cfRule type="expression" dxfId="1022" priority="43">
      <formula>$L30&lt;0</formula>
    </cfRule>
    <cfRule type="expression" dxfId="1021" priority="44">
      <formula>$K30&gt;0</formula>
    </cfRule>
  </conditionalFormatting>
  <conditionalFormatting sqref="L33:L34 L36:L44">
    <cfRule type="expression" dxfId="1020" priority="5">
      <formula>$K33&lt;1</formula>
    </cfRule>
    <cfRule type="expression" dxfId="1019" priority="6">
      <formula>$K33&gt;1</formula>
    </cfRule>
  </conditionalFormatting>
  <conditionalFormatting sqref="L33:L43">
    <cfRule type="expression" dxfId="1018" priority="2">
      <formula>$L33="evolutie negativa"</formula>
    </cfRule>
    <cfRule type="expression" dxfId="1017" priority="3">
      <formula>$L33=0</formula>
    </cfRule>
    <cfRule type="expression" dxfId="1016" priority="4">
      <formula>$L33="−"</formula>
    </cfRule>
    <cfRule type="expression" dxfId="1015" priority="8">
      <formula>$L33&lt;0</formula>
    </cfRule>
    <cfRule type="expression" dxfId="101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5EB560E-DFE3-41AE-ACEC-11254B2430E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6C5BACD-0C1F-4648-BE41-C72304214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7803927-4DF7-49E1-9790-0C90E98B0B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B626B54-71AC-46CD-856B-38D78472089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A81DA80-691C-46C4-9A46-02A85EB316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D5303A3-724B-4ABC-BB4F-10F107D6B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39" id="{0C6490D1-DA56-497E-8C65-3F08894432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45" id="{4C3965F4-A3B8-4D94-BD4C-1892AC97F9A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13AF-FEB8-4543-BB99-4C7CCE2E219E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41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1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86">
        <v>1</v>
      </c>
      <c r="D8" s="51">
        <v>5</v>
      </c>
      <c r="E8" s="51">
        <v>1</v>
      </c>
      <c r="F8" s="57" t="s">
        <v>16</v>
      </c>
      <c r="G8" s="86">
        <v>1</v>
      </c>
      <c r="H8" s="51">
        <v>5</v>
      </c>
      <c r="I8" s="51">
        <v>1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1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1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1</v>
      </c>
      <c r="F15" s="59" t="s">
        <v>18</v>
      </c>
      <c r="G15" s="93">
        <v>1</v>
      </c>
      <c r="H15" s="52">
        <v>5</v>
      </c>
      <c r="I15" s="52">
        <v>1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1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1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1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y+5FtrZa5D4jOtvWGpqsSgM0rIvjNfylQgC0wwVrOd7j37WSfyKsUWFd5TtezrNymuthYpVHag3EJVreKKX+0A==" saltValue="yQ6kSBu7e3HnI9Wr2D2g8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13" priority="23">
      <formula>$K5&lt;1</formula>
    </cfRule>
    <cfRule type="expression" dxfId="1012" priority="24">
      <formula>$K5&gt;1</formula>
    </cfRule>
  </conditionalFormatting>
  <conditionalFormatting sqref="L5:L15">
    <cfRule type="expression" dxfId="1011" priority="20">
      <formula>$L5="evolutie negativa"</formula>
    </cfRule>
    <cfRule type="expression" dxfId="1010" priority="21">
      <formula>$L5=0</formula>
    </cfRule>
    <cfRule type="expression" dxfId="1009" priority="22">
      <formula>$L5="−"</formula>
    </cfRule>
    <cfRule type="expression" dxfId="1008" priority="26">
      <formula>$L5&lt;0</formula>
    </cfRule>
    <cfRule type="expression" dxfId="1007" priority="27">
      <formula>$K5&gt;0</formula>
    </cfRule>
  </conditionalFormatting>
  <conditionalFormatting sqref="L19:L20 L22:L30">
    <cfRule type="expression" dxfId="1006" priority="14">
      <formula>$K19&lt;1</formula>
    </cfRule>
    <cfRule type="expression" dxfId="1005" priority="15">
      <formula>$K19&gt;1</formula>
    </cfRule>
  </conditionalFormatting>
  <conditionalFormatting sqref="L19:L29">
    <cfRule type="expression" dxfId="1004" priority="18">
      <formula>$K19&gt;0</formula>
    </cfRule>
    <cfRule type="expression" dxfId="1003" priority="12">
      <formula>$L19=0</formula>
    </cfRule>
    <cfRule type="expression" dxfId="1002" priority="13">
      <formula>$L19="−"</formula>
    </cfRule>
    <cfRule type="expression" dxfId="1001" priority="17">
      <formula>$L19&lt;0</formula>
    </cfRule>
    <cfRule type="expression" dxfId="1000" priority="11">
      <formula>$L19="evolutie negativa"</formula>
    </cfRule>
  </conditionalFormatting>
  <conditionalFormatting sqref="L30 L44">
    <cfRule type="expression" dxfId="999" priority="29">
      <formula>$L30="evolutie negativa"</formula>
    </cfRule>
    <cfRule type="expression" dxfId="998" priority="30">
      <formula>$L30=0</formula>
    </cfRule>
    <cfRule type="expression" dxfId="997" priority="31">
      <formula>$L30="−"</formula>
    </cfRule>
    <cfRule type="expression" dxfId="996" priority="32">
      <formula>$L30&lt;0</formula>
    </cfRule>
    <cfRule type="expression" dxfId="995" priority="33">
      <formula>$K30&gt;0</formula>
    </cfRule>
  </conditionalFormatting>
  <conditionalFormatting sqref="L33:L34 L36:L44">
    <cfRule type="expression" dxfId="994" priority="5">
      <formula>$K33&lt;1</formula>
    </cfRule>
    <cfRule type="expression" dxfId="993" priority="6">
      <formula>$K33&gt;1</formula>
    </cfRule>
  </conditionalFormatting>
  <conditionalFormatting sqref="L33:L43">
    <cfRule type="expression" dxfId="992" priority="2">
      <formula>$L33="evolutie negativa"</formula>
    </cfRule>
    <cfRule type="expression" dxfId="991" priority="3">
      <formula>$L33=0</formula>
    </cfRule>
    <cfRule type="expression" dxfId="990" priority="4">
      <formula>$L33="−"</formula>
    </cfRule>
    <cfRule type="expression" dxfId="989" priority="8">
      <formula>$L33&lt;0</formula>
    </cfRule>
    <cfRule type="expression" dxfId="98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6BF2EA21-F8CD-4F7C-97C1-25E810C34CA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A229DF76-07F1-4476-9EFA-37AF38B6F05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42B12DDF-2C28-4403-B0AB-7A9DF9CBBA6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1C345B6C-372C-483D-B020-750E62C1AC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B6F9965-ED27-4967-AC9C-701AC283F80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03392D8-EDB4-4ACE-B208-A425911215A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F78BD1AD-585D-4099-B33C-F99F79340A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BF7627E-6276-473A-B32F-B61B93B9766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6A83-72C2-469A-8200-F2357FAD7BF3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42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1.91</v>
      </c>
      <c r="F5" s="57" t="s">
        <v>16</v>
      </c>
      <c r="G5" s="86">
        <v>1</v>
      </c>
      <c r="H5" s="51">
        <v>5</v>
      </c>
      <c r="I5" s="51">
        <v>2.12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0.99309999999999998</v>
      </c>
      <c r="D6" s="51">
        <v>5</v>
      </c>
      <c r="E6" s="51">
        <v>3.07</v>
      </c>
      <c r="F6" s="57" t="s">
        <v>16</v>
      </c>
      <c r="G6" s="86">
        <v>1</v>
      </c>
      <c r="H6" s="51">
        <v>5</v>
      </c>
      <c r="I6" s="51">
        <v>3.01</v>
      </c>
      <c r="J6" s="57" t="s">
        <v>16</v>
      </c>
      <c r="K6" s="46">
        <f>IF(C6="","−",IF(G6="","−",IFERROR(IF(G6/C6=0,0,G6/C6),"N/A")))</f>
        <v>1.006947940791461</v>
      </c>
      <c r="L6" s="16">
        <f t="shared" si="0"/>
        <v>6.9000000000000172E-3</v>
      </c>
    </row>
    <row r="7" spans="2:13" x14ac:dyDescent="0.25">
      <c r="B7" s="11" t="s">
        <v>7</v>
      </c>
      <c r="C7" s="86">
        <v>0.98650000000000004</v>
      </c>
      <c r="D7" s="51">
        <v>5</v>
      </c>
      <c r="E7" s="51">
        <v>2.61</v>
      </c>
      <c r="F7" s="57" t="s">
        <v>16</v>
      </c>
      <c r="G7" s="86">
        <v>1</v>
      </c>
      <c r="H7" s="51">
        <v>5</v>
      </c>
      <c r="I7" s="51">
        <v>1.34</v>
      </c>
      <c r="J7" s="57" t="s">
        <v>16</v>
      </c>
      <c r="K7" s="46">
        <f t="shared" ref="K7:K15" si="1">IF(C7="","−",IF(G7="","−",IFERROR(IF(G7/C7=0,0,G7/C7),"N/A")))</f>
        <v>1.0136847440446022</v>
      </c>
      <c r="L7" s="16">
        <f t="shared" si="0"/>
        <v>1.3499999999999956E-2</v>
      </c>
    </row>
    <row r="8" spans="2:13" x14ac:dyDescent="0.25">
      <c r="B8" s="11" t="s">
        <v>8</v>
      </c>
      <c r="C8" s="86">
        <v>0.71430000000000005</v>
      </c>
      <c r="D8" s="51">
        <v>2</v>
      </c>
      <c r="E8" s="51">
        <v>5.35</v>
      </c>
      <c r="F8" s="57" t="s">
        <v>16</v>
      </c>
      <c r="G8" s="86">
        <v>1</v>
      </c>
      <c r="H8" s="51">
        <v>5</v>
      </c>
      <c r="I8" s="51">
        <v>3.45</v>
      </c>
      <c r="J8" s="57" t="s">
        <v>16</v>
      </c>
      <c r="K8" s="46">
        <f t="shared" si="1"/>
        <v>1.3999720005599887</v>
      </c>
      <c r="L8" s="16">
        <f t="shared" si="0"/>
        <v>0.28569999999999995</v>
      </c>
    </row>
    <row r="9" spans="2:13" x14ac:dyDescent="0.25">
      <c r="B9" s="11" t="s">
        <v>9</v>
      </c>
      <c r="C9" s="86">
        <v>0</v>
      </c>
      <c r="D9" s="51">
        <v>1</v>
      </c>
      <c r="E9" s="51">
        <v>22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45</v>
      </c>
      <c r="F10" s="57" t="s">
        <v>17</v>
      </c>
      <c r="G10" s="86">
        <v>1</v>
      </c>
      <c r="H10" s="51">
        <v>5</v>
      </c>
      <c r="I10" s="51">
        <v>7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0.5</v>
      </c>
      <c r="D11" s="51">
        <v>2</v>
      </c>
      <c r="E11" s="51">
        <v>3.5</v>
      </c>
      <c r="F11" s="57" t="s">
        <v>16</v>
      </c>
      <c r="G11" s="86">
        <v>1</v>
      </c>
      <c r="H11" s="51">
        <v>5</v>
      </c>
      <c r="I11" s="51">
        <v>1.69</v>
      </c>
      <c r="J11" s="57" t="s">
        <v>16</v>
      </c>
      <c r="K11" s="46">
        <f t="shared" si="1"/>
        <v>2</v>
      </c>
      <c r="L11" s="16">
        <f t="shared" si="0"/>
        <v>0.5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1.5</v>
      </c>
      <c r="F12" s="57" t="s">
        <v>16</v>
      </c>
      <c r="G12" s="86">
        <v>1</v>
      </c>
      <c r="H12" s="51">
        <v>5</v>
      </c>
      <c r="I12" s="51">
        <v>1.53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86">
        <v>1</v>
      </c>
      <c r="H13" s="51">
        <v>5</v>
      </c>
      <c r="I13" s="51">
        <v>1.67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0.9778</v>
      </c>
      <c r="D14" s="51">
        <v>5</v>
      </c>
      <c r="E14" s="51">
        <v>7.77</v>
      </c>
      <c r="F14" s="57" t="s">
        <v>16</v>
      </c>
      <c r="G14" s="86">
        <v>0.999</v>
      </c>
      <c r="H14" s="51">
        <v>5</v>
      </c>
      <c r="I14" s="51">
        <v>5.86</v>
      </c>
      <c r="J14" s="57" t="s">
        <v>16</v>
      </c>
      <c r="K14" s="46">
        <f t="shared" si="1"/>
        <v>1.0216813254244221</v>
      </c>
      <c r="L14" s="16">
        <f t="shared" si="0"/>
        <v>2.1199999999999997E-2</v>
      </c>
    </row>
    <row r="15" spans="2:13" ht="16.5" thickBot="1" x14ac:dyDescent="0.3">
      <c r="B15" s="29" t="s">
        <v>15</v>
      </c>
      <c r="C15" s="93">
        <v>0.91810000000000003</v>
      </c>
      <c r="D15" s="52">
        <v>4</v>
      </c>
      <c r="E15" s="52">
        <v>8</v>
      </c>
      <c r="F15" s="59" t="s">
        <v>18</v>
      </c>
      <c r="G15" s="93">
        <v>0.93020000000000003</v>
      </c>
      <c r="H15" s="52">
        <v>4</v>
      </c>
      <c r="I15" s="52">
        <v>2.2999999999999998</v>
      </c>
      <c r="J15" s="59" t="s">
        <v>18</v>
      </c>
      <c r="K15" s="47">
        <f t="shared" si="1"/>
        <v>1.0131793922230694</v>
      </c>
      <c r="L15" s="35">
        <f t="shared" si="0"/>
        <v>1.21E-2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2.12</v>
      </c>
      <c r="F19" s="62" t="s">
        <v>16</v>
      </c>
      <c r="G19" s="90">
        <v>0.99880000000000002</v>
      </c>
      <c r="H19" s="48">
        <v>5</v>
      </c>
      <c r="I19" s="48">
        <v>1.74</v>
      </c>
      <c r="J19" s="62" t="s">
        <v>16</v>
      </c>
      <c r="K19" s="45">
        <f>IF(C19="","−",IF(G19="","−",IFERROR(IF(G19/C19=0,0,G19/C19),"N/A")))</f>
        <v>0.99880000000000002</v>
      </c>
      <c r="L19" s="10">
        <f t="shared" ref="L19:L29" si="2">IF(C19="","−",IF(G19="","−",IFERROR(IF(G19-C19=0,0,G19-C19),"−")))</f>
        <v>-1.1999999999999789E-3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3.01</v>
      </c>
      <c r="F20" s="62" t="s">
        <v>16</v>
      </c>
      <c r="G20" s="90">
        <v>1</v>
      </c>
      <c r="H20" s="48">
        <v>5</v>
      </c>
      <c r="I20" s="48">
        <v>3.19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1.34</v>
      </c>
      <c r="F21" s="62" t="s">
        <v>16</v>
      </c>
      <c r="G21" s="90">
        <v>1</v>
      </c>
      <c r="H21" s="48">
        <v>5</v>
      </c>
      <c r="I21" s="48">
        <v>1.39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3.45</v>
      </c>
      <c r="F22" s="62" t="s">
        <v>16</v>
      </c>
      <c r="G22" s="90">
        <v>1</v>
      </c>
      <c r="H22" s="48">
        <v>5</v>
      </c>
      <c r="I22" s="48">
        <v>2.84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7</v>
      </c>
      <c r="F24" s="62" t="s">
        <v>17</v>
      </c>
      <c r="G24" s="90">
        <v>1</v>
      </c>
      <c r="H24" s="48">
        <v>5</v>
      </c>
      <c r="I24" s="48">
        <v>3.95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1.69</v>
      </c>
      <c r="F25" s="62" t="s">
        <v>16</v>
      </c>
      <c r="G25" s="90">
        <v>1</v>
      </c>
      <c r="H25" s="48">
        <v>5</v>
      </c>
      <c r="I25" s="48">
        <v>2.34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1.53</v>
      </c>
      <c r="F26" s="62" t="s">
        <v>16</v>
      </c>
      <c r="G26" s="90">
        <v>1</v>
      </c>
      <c r="H26" s="48">
        <v>5</v>
      </c>
      <c r="I26" s="48">
        <v>1.68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1.67</v>
      </c>
      <c r="F27" s="62" t="s">
        <v>16</v>
      </c>
      <c r="G27" s="90">
        <v>1</v>
      </c>
      <c r="H27" s="48">
        <v>5</v>
      </c>
      <c r="I27" s="48">
        <v>2.93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0.999</v>
      </c>
      <c r="D28" s="48">
        <v>5</v>
      </c>
      <c r="E28" s="48">
        <v>5.86</v>
      </c>
      <c r="F28" s="62" t="s">
        <v>16</v>
      </c>
      <c r="G28" s="90">
        <v>1</v>
      </c>
      <c r="H28" s="48">
        <v>5</v>
      </c>
      <c r="I28" s="48">
        <v>3.12</v>
      </c>
      <c r="J28" s="62" t="s">
        <v>16</v>
      </c>
      <c r="K28" s="46">
        <f t="shared" si="3"/>
        <v>1.0010010010010011</v>
      </c>
      <c r="L28" s="16">
        <f t="shared" si="2"/>
        <v>1.0000000000000009E-3</v>
      </c>
    </row>
    <row r="29" spans="2:13" ht="16.5" thickBot="1" x14ac:dyDescent="0.3">
      <c r="B29" s="29" t="s">
        <v>15</v>
      </c>
      <c r="C29" s="94">
        <v>0.93020000000000003</v>
      </c>
      <c r="D29" s="64">
        <v>4</v>
      </c>
      <c r="E29" s="64">
        <v>2.2999999999999998</v>
      </c>
      <c r="F29" s="65" t="s">
        <v>18</v>
      </c>
      <c r="G29" s="94">
        <v>0.95430000000000004</v>
      </c>
      <c r="H29" s="64">
        <v>5</v>
      </c>
      <c r="I29" s="64">
        <v>1.07</v>
      </c>
      <c r="J29" s="65" t="s">
        <v>18</v>
      </c>
      <c r="K29" s="47">
        <f t="shared" si="3"/>
        <v>1.0259084067942379</v>
      </c>
      <c r="L29" s="35">
        <f t="shared" si="2"/>
        <v>2.410000000000001E-2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0.99880000000000002</v>
      </c>
      <c r="D33" s="48">
        <v>5</v>
      </c>
      <c r="E33" s="48">
        <v>1.74</v>
      </c>
      <c r="F33" s="62" t="s">
        <v>16</v>
      </c>
      <c r="G33" s="90">
        <v>1</v>
      </c>
      <c r="H33" s="48">
        <v>5</v>
      </c>
      <c r="I33" s="48">
        <v>1.1100000000000001</v>
      </c>
      <c r="J33" s="62" t="s">
        <v>16</v>
      </c>
      <c r="K33" s="45">
        <f>IF(C33="","−",IF(G33="","−",IFERROR(IF(G33/C33=0,0,G33/C33),"N/A")))</f>
        <v>1.0012014417300761</v>
      </c>
      <c r="L33" s="10">
        <f t="shared" ref="L33:L43" si="4">IF(C33="","−",IF(G33="","−",IFERROR(IF(G33-C33=0,0,G33-C33),"−")))</f>
        <v>1.1999999999999789E-3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3.19</v>
      </c>
      <c r="F34" s="62" t="s">
        <v>16</v>
      </c>
      <c r="G34" s="90">
        <v>1</v>
      </c>
      <c r="H34" s="48">
        <v>5</v>
      </c>
      <c r="I34" s="48">
        <v>3.02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1.39</v>
      </c>
      <c r="F35" s="62" t="s">
        <v>16</v>
      </c>
      <c r="G35" s="90">
        <v>1</v>
      </c>
      <c r="H35" s="48">
        <v>5</v>
      </c>
      <c r="I35" s="48">
        <v>1.65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2.84</v>
      </c>
      <c r="F36" s="62" t="s">
        <v>16</v>
      </c>
      <c r="G36" s="90">
        <v>1</v>
      </c>
      <c r="H36" s="48">
        <v>5</v>
      </c>
      <c r="I36" s="48">
        <v>3.85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90">
        <v>1</v>
      </c>
      <c r="H37" s="48">
        <v>5</v>
      </c>
      <c r="I37" s="48">
        <v>3.66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3.95</v>
      </c>
      <c r="F38" s="62" t="s">
        <v>17</v>
      </c>
      <c r="G38" s="90">
        <v>1</v>
      </c>
      <c r="H38" s="48">
        <v>5</v>
      </c>
      <c r="I38" s="48">
        <v>1.45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2.34</v>
      </c>
      <c r="F39" s="62" t="s">
        <v>16</v>
      </c>
      <c r="G39" s="90">
        <v>1</v>
      </c>
      <c r="H39" s="48">
        <v>5</v>
      </c>
      <c r="I39" s="48">
        <v>2.98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1.68</v>
      </c>
      <c r="F40" s="62" t="s">
        <v>16</v>
      </c>
      <c r="G40" s="90">
        <v>0.95450000000000002</v>
      </c>
      <c r="H40" s="48">
        <v>5</v>
      </c>
      <c r="I40" s="48">
        <v>1.18</v>
      </c>
      <c r="J40" s="62" t="s">
        <v>16</v>
      </c>
      <c r="K40" s="46">
        <f t="shared" si="5"/>
        <v>0.95450000000000002</v>
      </c>
      <c r="L40" s="16">
        <f t="shared" si="4"/>
        <v>-4.5499999999999985E-2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2.93</v>
      </c>
      <c r="F41" s="62" t="s">
        <v>16</v>
      </c>
      <c r="G41" s="90">
        <v>1</v>
      </c>
      <c r="H41" s="48">
        <v>5</v>
      </c>
      <c r="I41" s="48">
        <v>1.29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3.12</v>
      </c>
      <c r="F42" s="62" t="s">
        <v>16</v>
      </c>
      <c r="G42" s="90">
        <v>1</v>
      </c>
      <c r="H42" s="48">
        <v>5</v>
      </c>
      <c r="I42" s="48">
        <v>5.14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0.95430000000000004</v>
      </c>
      <c r="D43" s="64">
        <v>5</v>
      </c>
      <c r="E43" s="64">
        <v>1.07</v>
      </c>
      <c r="F43" s="65" t="s">
        <v>18</v>
      </c>
      <c r="G43" s="94">
        <v>0.95650000000000002</v>
      </c>
      <c r="H43" s="64">
        <v>5</v>
      </c>
      <c r="I43" s="64">
        <v>2.09</v>
      </c>
      <c r="J43" s="65" t="s">
        <v>18</v>
      </c>
      <c r="K43" s="47">
        <f t="shared" si="5"/>
        <v>1.0023053547102587</v>
      </c>
      <c r="L43" s="35">
        <f t="shared" si="4"/>
        <v>2.1999999999999797E-3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sgAYrPPPXH1NaQmj80Szhx/OGuqPqbY5UbLKK35J4cx5QYjLNIHVL4reCGagKvkFv2fcO8+GyewYDkefZrMUIQ==" saltValue="hNVbaVJfkVBkQLpPjhF/1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87" priority="23">
      <formula>$K5&lt;1</formula>
    </cfRule>
    <cfRule type="expression" dxfId="986" priority="24">
      <formula>$K5&gt;1</formula>
    </cfRule>
  </conditionalFormatting>
  <conditionalFormatting sqref="L5:L15">
    <cfRule type="expression" dxfId="985" priority="20">
      <formula>$L5="evolutie negativa"</formula>
    </cfRule>
    <cfRule type="expression" dxfId="984" priority="21">
      <formula>$L5=0</formula>
    </cfRule>
    <cfRule type="expression" dxfId="983" priority="22">
      <formula>$L5="−"</formula>
    </cfRule>
    <cfRule type="expression" dxfId="982" priority="26">
      <formula>$L5&lt;0</formula>
    </cfRule>
    <cfRule type="expression" dxfId="981" priority="27">
      <formula>$K5&gt;0</formula>
    </cfRule>
  </conditionalFormatting>
  <conditionalFormatting sqref="L19:L20 L22:L30">
    <cfRule type="expression" dxfId="980" priority="14">
      <formula>$K19&lt;1</formula>
    </cfRule>
    <cfRule type="expression" dxfId="979" priority="15">
      <formula>$K19&gt;1</formula>
    </cfRule>
  </conditionalFormatting>
  <conditionalFormatting sqref="L19:L29">
    <cfRule type="expression" dxfId="978" priority="18">
      <formula>$K19&gt;0</formula>
    </cfRule>
    <cfRule type="expression" dxfId="977" priority="12">
      <formula>$L19=0</formula>
    </cfRule>
    <cfRule type="expression" dxfId="976" priority="13">
      <formula>$L19="−"</formula>
    </cfRule>
    <cfRule type="expression" dxfId="975" priority="17">
      <formula>$L19&lt;0</formula>
    </cfRule>
    <cfRule type="expression" dxfId="974" priority="11">
      <formula>$L19="evolutie negativa"</formula>
    </cfRule>
  </conditionalFormatting>
  <conditionalFormatting sqref="L30 L44">
    <cfRule type="expression" dxfId="973" priority="29">
      <formula>$L30="evolutie negativa"</formula>
    </cfRule>
    <cfRule type="expression" dxfId="972" priority="30">
      <formula>$L30=0</formula>
    </cfRule>
    <cfRule type="expression" dxfId="971" priority="31">
      <formula>$L30="−"</formula>
    </cfRule>
    <cfRule type="expression" dxfId="970" priority="32">
      <formula>$L30&lt;0</formula>
    </cfRule>
    <cfRule type="expression" dxfId="969" priority="33">
      <formula>$K30&gt;0</formula>
    </cfRule>
  </conditionalFormatting>
  <conditionalFormatting sqref="L33:L34 L36:L44">
    <cfRule type="expression" dxfId="968" priority="5">
      <formula>$K33&lt;1</formula>
    </cfRule>
    <cfRule type="expression" dxfId="967" priority="6">
      <formula>$K33&gt;1</formula>
    </cfRule>
  </conditionalFormatting>
  <conditionalFormatting sqref="L33:L43">
    <cfRule type="expression" dxfId="966" priority="2">
      <formula>$L33="evolutie negativa"</formula>
    </cfRule>
    <cfRule type="expression" dxfId="965" priority="3">
      <formula>$L33=0</formula>
    </cfRule>
    <cfRule type="expression" dxfId="964" priority="4">
      <formula>$L33="−"</formula>
    </cfRule>
    <cfRule type="expression" dxfId="963" priority="8">
      <formula>$L33&lt;0</formula>
    </cfRule>
    <cfRule type="expression" dxfId="96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061BF1B3-3AFF-4722-B1B2-B999D3D7E05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9D377ED-0E71-4151-B611-DC19939CA51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CD57766-2144-43F4-A3B3-6D7904F0693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762C1A8-D6EB-4997-98AF-BCB449C5A5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200DC90-A6B3-44F9-8062-076975D9E51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D33FFFB-903E-49FA-AFBD-B39FBC1678F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7CFE3A8-AF39-451C-B344-4A7D66788B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1CC41BA-0499-4A77-AD3B-25A7964DEE3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4A75-AF7E-4733-A153-514DCE92A767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83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/>
      <c r="D5" s="51"/>
      <c r="E5" s="51"/>
      <c r="F5" s="57"/>
      <c r="G5" s="86"/>
      <c r="H5" s="51"/>
      <c r="I5" s="51"/>
      <c r="J5" s="57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6"/>
      <c r="D6" s="51"/>
      <c r="E6" s="51"/>
      <c r="F6" s="57"/>
      <c r="G6" s="56"/>
      <c r="H6" s="51"/>
      <c r="I6" s="51"/>
      <c r="J6" s="57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/>
      <c r="E7" s="51"/>
      <c r="F7" s="57"/>
      <c r="G7" s="56"/>
      <c r="H7" s="51"/>
      <c r="I7" s="51"/>
      <c r="J7" s="57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/>
      <c r="E8" s="51"/>
      <c r="F8" s="57"/>
      <c r="G8" s="56"/>
      <c r="H8" s="51"/>
      <c r="I8" s="51"/>
      <c r="J8" s="57"/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/>
      <c r="E9" s="51"/>
      <c r="F9" s="57"/>
      <c r="G9" s="56"/>
      <c r="H9" s="51"/>
      <c r="I9" s="51"/>
      <c r="J9" s="57"/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/>
      <c r="E10" s="51"/>
      <c r="F10" s="57"/>
      <c r="G10" s="56"/>
      <c r="H10" s="51"/>
      <c r="I10" s="51"/>
      <c r="J10" s="57"/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/>
      <c r="E11" s="51"/>
      <c r="F11" s="57"/>
      <c r="G11" s="56"/>
      <c r="H11" s="51"/>
      <c r="I11" s="51"/>
      <c r="J11" s="57"/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/>
      <c r="E12" s="51"/>
      <c r="F12" s="57"/>
      <c r="G12" s="56"/>
      <c r="H12" s="51"/>
      <c r="I12" s="51"/>
      <c r="J12" s="57"/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/>
      <c r="E13" s="51"/>
      <c r="F13" s="57"/>
      <c r="G13" s="56"/>
      <c r="H13" s="51"/>
      <c r="I13" s="51"/>
      <c r="J13" s="57"/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/>
      <c r="D14" s="51"/>
      <c r="E14" s="51"/>
      <c r="F14" s="57"/>
      <c r="G14" s="56"/>
      <c r="H14" s="51"/>
      <c r="I14" s="51"/>
      <c r="J14" s="57"/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/>
      <c r="E15" s="52"/>
      <c r="F15" s="59"/>
      <c r="G15" s="58"/>
      <c r="H15" s="52"/>
      <c r="I15" s="52"/>
      <c r="J15" s="59"/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/>
      <c r="D19" s="48"/>
      <c r="E19" s="48"/>
      <c r="F19" s="62"/>
      <c r="G19" s="90"/>
      <c r="H19" s="48"/>
      <c r="I19" s="48"/>
      <c r="J19" s="62"/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61"/>
      <c r="D20" s="48"/>
      <c r="E20" s="48"/>
      <c r="F20" s="62"/>
      <c r="G20" s="61"/>
      <c r="H20" s="48"/>
      <c r="I20" s="48"/>
      <c r="J20" s="62"/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/>
      <c r="E21" s="48"/>
      <c r="F21" s="62"/>
      <c r="G21" s="90"/>
      <c r="H21" s="48"/>
      <c r="I21" s="48"/>
      <c r="J21" s="62"/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/>
      <c r="E22" s="48"/>
      <c r="F22" s="62"/>
      <c r="G22" s="61"/>
      <c r="H22" s="48"/>
      <c r="I22" s="48"/>
      <c r="J22" s="62"/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/>
      <c r="E23" s="48"/>
      <c r="F23" s="62"/>
      <c r="G23" s="61"/>
      <c r="H23" s="48"/>
      <c r="I23" s="48"/>
      <c r="J23" s="62"/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/>
      <c r="E24" s="48"/>
      <c r="F24" s="62"/>
      <c r="G24" s="61"/>
      <c r="H24" s="48"/>
      <c r="I24" s="48"/>
      <c r="J24" s="62"/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/>
      <c r="E25" s="48"/>
      <c r="F25" s="62"/>
      <c r="G25" s="61"/>
      <c r="H25" s="48"/>
      <c r="I25" s="48"/>
      <c r="J25" s="62"/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/>
      <c r="E26" s="48"/>
      <c r="F26" s="62"/>
      <c r="G26" s="61"/>
      <c r="H26" s="48"/>
      <c r="I26" s="48"/>
      <c r="J26" s="62"/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/>
      <c r="E27" s="48"/>
      <c r="F27" s="62"/>
      <c r="G27" s="61"/>
      <c r="H27" s="48"/>
      <c r="I27" s="48"/>
      <c r="J27" s="62"/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/>
      <c r="E28" s="48"/>
      <c r="F28" s="62"/>
      <c r="G28" s="61"/>
      <c r="H28" s="48"/>
      <c r="I28" s="48"/>
      <c r="J28" s="62"/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/>
      <c r="E29" s="64"/>
      <c r="F29" s="65"/>
      <c r="G29" s="63"/>
      <c r="H29" s="64"/>
      <c r="I29" s="64"/>
      <c r="J29" s="65"/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/>
      <c r="D33" s="48"/>
      <c r="E33" s="48"/>
      <c r="F33" s="62"/>
      <c r="G33" s="86">
        <v>1</v>
      </c>
      <c r="H33" s="51">
        <v>5</v>
      </c>
      <c r="I33" s="51">
        <v>2</v>
      </c>
      <c r="J33" s="57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61"/>
      <c r="D34" s="48"/>
      <c r="E34" s="48"/>
      <c r="F34" s="62"/>
      <c r="G34" s="116">
        <v>1</v>
      </c>
      <c r="H34" s="51">
        <v>5</v>
      </c>
      <c r="I34" s="51">
        <v>5</v>
      </c>
      <c r="J34" s="57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90"/>
      <c r="D35" s="48"/>
      <c r="E35" s="48"/>
      <c r="F35" s="62"/>
      <c r="G35" s="119"/>
      <c r="H35" s="51">
        <v>0</v>
      </c>
      <c r="I35" s="51">
        <v>0</v>
      </c>
      <c r="J35" s="57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/>
      <c r="E36" s="48"/>
      <c r="F36" s="62"/>
      <c r="G36" s="119"/>
      <c r="H36" s="51">
        <v>0</v>
      </c>
      <c r="I36" s="51">
        <v>0</v>
      </c>
      <c r="J36" s="57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/>
      <c r="E37" s="48"/>
      <c r="F37" s="62"/>
      <c r="G37" s="119"/>
      <c r="H37" s="51">
        <v>0</v>
      </c>
      <c r="I37" s="51">
        <v>0</v>
      </c>
      <c r="J37" s="57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/>
      <c r="E38" s="48"/>
      <c r="F38" s="62"/>
      <c r="G38" s="119"/>
      <c r="H38" s="51">
        <v>0</v>
      </c>
      <c r="I38" s="51">
        <v>0</v>
      </c>
      <c r="J38" s="57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/>
      <c r="E39" s="48"/>
      <c r="F39" s="62"/>
      <c r="G39" s="119"/>
      <c r="H39" s="51">
        <v>0</v>
      </c>
      <c r="I39" s="51">
        <v>0</v>
      </c>
      <c r="J39" s="57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/>
      <c r="E40" s="48"/>
      <c r="F40" s="62"/>
      <c r="G40" s="119"/>
      <c r="H40" s="51">
        <v>0</v>
      </c>
      <c r="I40" s="51">
        <v>0</v>
      </c>
      <c r="J40" s="57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/>
      <c r="E41" s="48"/>
      <c r="F41" s="62"/>
      <c r="G41" s="116">
        <v>1</v>
      </c>
      <c r="H41" s="51">
        <v>5</v>
      </c>
      <c r="I41" s="51">
        <v>5</v>
      </c>
      <c r="J41" s="57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/>
      <c r="E42" s="48"/>
      <c r="F42" s="62"/>
      <c r="G42" s="119"/>
      <c r="H42" s="51">
        <v>0</v>
      </c>
      <c r="I42" s="51">
        <v>0</v>
      </c>
      <c r="J42" s="57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/>
      <c r="E43" s="64"/>
      <c r="F43" s="65"/>
      <c r="G43" s="120"/>
      <c r="H43" s="52">
        <v>0</v>
      </c>
      <c r="I43" s="52">
        <v>0</v>
      </c>
      <c r="J43" s="59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iu2lbDJ/aHiErGTaTOc2NRBf5Gs2wvvPX0pU8aMlFuQssyOdsV+JhhmAupEknXKUFR3ex881tU4gM/GczQZMiQ==" saltValue="AT5zOjn4TOmeuujcShO4x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61" priority="23">
      <formula>$K5&lt;1</formula>
    </cfRule>
    <cfRule type="expression" dxfId="960" priority="24">
      <formula>$K5&gt;1</formula>
    </cfRule>
  </conditionalFormatting>
  <conditionalFormatting sqref="L5:L15">
    <cfRule type="expression" dxfId="959" priority="20">
      <formula>$L5="evolutie negativa"</formula>
    </cfRule>
    <cfRule type="expression" dxfId="958" priority="21">
      <formula>$L5=0</formula>
    </cfRule>
    <cfRule type="expression" dxfId="957" priority="22">
      <formula>$L5="−"</formula>
    </cfRule>
    <cfRule type="expression" dxfId="956" priority="26">
      <formula>$L5&lt;0</formula>
    </cfRule>
    <cfRule type="expression" dxfId="955" priority="27">
      <formula>$K5&gt;0</formula>
    </cfRule>
  </conditionalFormatting>
  <conditionalFormatting sqref="L19:L20 L22:L30">
    <cfRule type="expression" dxfId="954" priority="14">
      <formula>$K19&lt;1</formula>
    </cfRule>
    <cfRule type="expression" dxfId="953" priority="15">
      <formula>$K19&gt;1</formula>
    </cfRule>
  </conditionalFormatting>
  <conditionalFormatting sqref="L19:L29">
    <cfRule type="expression" dxfId="952" priority="18">
      <formula>$K19&gt;0</formula>
    </cfRule>
    <cfRule type="expression" dxfId="951" priority="12">
      <formula>$L19=0</formula>
    </cfRule>
    <cfRule type="expression" dxfId="950" priority="13">
      <formula>$L19="−"</formula>
    </cfRule>
    <cfRule type="expression" dxfId="949" priority="17">
      <formula>$L19&lt;0</formula>
    </cfRule>
    <cfRule type="expression" dxfId="948" priority="11">
      <formula>$L19="evolutie negativa"</formula>
    </cfRule>
  </conditionalFormatting>
  <conditionalFormatting sqref="L30 L44">
    <cfRule type="expression" dxfId="947" priority="29">
      <formula>$L30="evolutie negativa"</formula>
    </cfRule>
    <cfRule type="expression" dxfId="946" priority="30">
      <formula>$L30=0</formula>
    </cfRule>
    <cfRule type="expression" dxfId="945" priority="31">
      <formula>$L30="−"</formula>
    </cfRule>
    <cfRule type="expression" dxfId="944" priority="32">
      <formula>$L30&lt;0</formula>
    </cfRule>
    <cfRule type="expression" dxfId="943" priority="33">
      <formula>$K30&gt;0</formula>
    </cfRule>
  </conditionalFormatting>
  <conditionalFormatting sqref="L33:L34 L36:L44">
    <cfRule type="expression" dxfId="942" priority="5">
      <formula>$K33&lt;1</formula>
    </cfRule>
    <cfRule type="expression" dxfId="941" priority="6">
      <formula>$K33&gt;1</formula>
    </cfRule>
  </conditionalFormatting>
  <conditionalFormatting sqref="L33:L43">
    <cfRule type="expression" dxfId="940" priority="2">
      <formula>$L33="evolutie negativa"</formula>
    </cfRule>
    <cfRule type="expression" dxfId="939" priority="3">
      <formula>$L33=0</formula>
    </cfRule>
    <cfRule type="expression" dxfId="938" priority="4">
      <formula>$L33="−"</formula>
    </cfRule>
    <cfRule type="expression" dxfId="937" priority="8">
      <formula>$L33&lt;0</formula>
    </cfRule>
    <cfRule type="expression" dxfId="93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C3097FB-7D99-435A-847E-A481411ECCC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36EB610-311C-40EC-8152-97B6A0B831B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A4E610C-E3A5-42D6-A459-B79A4B63A2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9AFE3E0-CA66-4EC3-827C-FC94D962C94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67307C2D-3180-441B-8696-AE4E29786E4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19DDD6C-8325-4358-89B1-8DEE4BED551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F8CAB2C-464E-42F1-B6D2-8549A13870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A86F78E-8C1D-4E38-990E-C3581CDF41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783F4-A341-475F-B36D-D001B14D012D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43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7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7</v>
      </c>
      <c r="F19" s="62" t="s">
        <v>16</v>
      </c>
      <c r="G19" s="90">
        <v>0.5</v>
      </c>
      <c r="H19" s="48">
        <v>2</v>
      </c>
      <c r="I19" s="48">
        <v>5</v>
      </c>
      <c r="J19" s="62" t="s">
        <v>16</v>
      </c>
      <c r="K19" s="45">
        <f>IF(C19="","−",IF(G19="","−",IFERROR(IF(G19/C19=0,0,G19/C19),"N/A")))</f>
        <v>0.5</v>
      </c>
      <c r="L19" s="10">
        <f t="shared" ref="L19:L29" si="2">IF(C19="","−",IF(G19="","−",IFERROR(IF(G19-C19=0,0,G19-C19),"−")))</f>
        <v>-0.5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90">
        <v>1</v>
      </c>
      <c r="H21" s="48">
        <v>5</v>
      </c>
      <c r="I21" s="48">
        <v>5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0.5</v>
      </c>
      <c r="D33" s="48">
        <v>2</v>
      </c>
      <c r="E33" s="48">
        <v>5</v>
      </c>
      <c r="F33" s="62" t="s">
        <v>16</v>
      </c>
      <c r="G33" s="90">
        <v>1</v>
      </c>
      <c r="H33" s="48">
        <v>5</v>
      </c>
      <c r="I33" s="48">
        <v>3</v>
      </c>
      <c r="J33" s="62" t="s">
        <v>16</v>
      </c>
      <c r="K33" s="45">
        <f>IF(C33="","−",IF(G33="","−",IFERROR(IF(G33/C33=0,0,G33/C33),"N/A")))</f>
        <v>2</v>
      </c>
      <c r="L33" s="10">
        <f t="shared" ref="L33:L43" si="4">IF(C33="","−",IF(G33="","−",IFERROR(IF(G33-C33=0,0,G33-C33),"−")))</f>
        <v>0.5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90">
        <v>1</v>
      </c>
      <c r="H34" s="48">
        <v>5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5</v>
      </c>
      <c r="F35" s="62" t="s">
        <v>16</v>
      </c>
      <c r="G35" s="90">
        <v>1</v>
      </c>
      <c r="H35" s="48">
        <v>5</v>
      </c>
      <c r="I35" s="48">
        <v>0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yYiG69hq9u/PjV7HtbIGzm85Kz7JLWeUsG10hXdDKpWCtmzwhRls9v/heetINj9drbPJ42Qv8U3fD5aSWc+/SQ==" saltValue="zyg4QqL+HGMf7INXS71+x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35" priority="23">
      <formula>$K5&lt;1</formula>
    </cfRule>
    <cfRule type="expression" dxfId="934" priority="24">
      <formula>$K5&gt;1</formula>
    </cfRule>
  </conditionalFormatting>
  <conditionalFormatting sqref="L5:L15">
    <cfRule type="expression" dxfId="933" priority="20">
      <formula>$L5="evolutie negativa"</formula>
    </cfRule>
    <cfRule type="expression" dxfId="932" priority="21">
      <formula>$L5=0</formula>
    </cfRule>
    <cfRule type="expression" dxfId="931" priority="22">
      <formula>$L5="−"</formula>
    </cfRule>
    <cfRule type="expression" dxfId="930" priority="26">
      <formula>$L5&lt;0</formula>
    </cfRule>
    <cfRule type="expression" dxfId="929" priority="27">
      <formula>$K5&gt;0</formula>
    </cfRule>
  </conditionalFormatting>
  <conditionalFormatting sqref="L19:L20 L22:L30">
    <cfRule type="expression" dxfId="928" priority="14">
      <formula>$K19&lt;1</formula>
    </cfRule>
    <cfRule type="expression" dxfId="927" priority="15">
      <formula>$K19&gt;1</formula>
    </cfRule>
  </conditionalFormatting>
  <conditionalFormatting sqref="L19:L29">
    <cfRule type="expression" dxfId="926" priority="18">
      <formula>$K19&gt;0</formula>
    </cfRule>
    <cfRule type="expression" dxfId="925" priority="12">
      <formula>$L19=0</formula>
    </cfRule>
    <cfRule type="expression" dxfId="924" priority="13">
      <formula>$L19="−"</formula>
    </cfRule>
    <cfRule type="expression" dxfId="923" priority="17">
      <formula>$L19&lt;0</formula>
    </cfRule>
    <cfRule type="expression" dxfId="922" priority="11">
      <formula>$L19="evolutie negativa"</formula>
    </cfRule>
  </conditionalFormatting>
  <conditionalFormatting sqref="L30 L44">
    <cfRule type="expression" dxfId="921" priority="29">
      <formula>$L30="evolutie negativa"</formula>
    </cfRule>
    <cfRule type="expression" dxfId="920" priority="30">
      <formula>$L30=0</formula>
    </cfRule>
    <cfRule type="expression" dxfId="919" priority="31">
      <formula>$L30="−"</formula>
    </cfRule>
    <cfRule type="expression" dxfId="918" priority="32">
      <formula>$L30&lt;0</formula>
    </cfRule>
    <cfRule type="expression" dxfId="917" priority="33">
      <formula>$K30&gt;0</formula>
    </cfRule>
  </conditionalFormatting>
  <conditionalFormatting sqref="L33:L34 L36:L44">
    <cfRule type="expression" dxfId="916" priority="5">
      <formula>$K33&lt;1</formula>
    </cfRule>
    <cfRule type="expression" dxfId="915" priority="6">
      <formula>$K33&gt;1</formula>
    </cfRule>
  </conditionalFormatting>
  <conditionalFormatting sqref="L33:L43">
    <cfRule type="expression" dxfId="914" priority="2">
      <formula>$L33="evolutie negativa"</formula>
    </cfRule>
    <cfRule type="expression" dxfId="913" priority="3">
      <formula>$L33=0</formula>
    </cfRule>
    <cfRule type="expression" dxfId="912" priority="4">
      <formula>$L33="−"</formula>
    </cfRule>
    <cfRule type="expression" dxfId="911" priority="8">
      <formula>$L33&lt;0</formula>
    </cfRule>
    <cfRule type="expression" dxfId="91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7423B3A-44DE-4989-9971-B06AA99DB5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24F1D64-6781-4F38-AD41-C45B5B5F4D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E940640-5861-4FD8-B18C-0417DBC4CAC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107DD6C3-1D47-49C2-85C1-56000BED38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62E9E1E5-C91E-40A3-A552-F4DD3EA767A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CBD0858-55F3-4CEE-A27A-7EC6D6EB0C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5B3FE73-03A5-4F8C-AA34-BFF9705F27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389E7E2-108B-44C1-8490-80CEA463441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6C3A-D6CB-43D2-9EAB-996EAD7109B9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44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2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2</v>
      </c>
      <c r="F6" s="57" t="s">
        <v>16</v>
      </c>
      <c r="G6" s="86">
        <v>1</v>
      </c>
      <c r="H6" s="51">
        <v>5</v>
      </c>
      <c r="I6" s="51">
        <v>2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86">
        <v>1</v>
      </c>
      <c r="D8" s="51">
        <v>5</v>
      </c>
      <c r="E8" s="51">
        <v>3</v>
      </c>
      <c r="F8" s="57" t="s">
        <v>16</v>
      </c>
      <c r="G8" s="86">
        <v>1</v>
      </c>
      <c r="H8" s="51">
        <v>5</v>
      </c>
      <c r="I8" s="51">
        <v>3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5</v>
      </c>
      <c r="F15" s="59" t="s">
        <v>18</v>
      </c>
      <c r="G15" s="93">
        <v>1</v>
      </c>
      <c r="H15" s="52">
        <v>5</v>
      </c>
      <c r="I15" s="52">
        <v>5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2</v>
      </c>
      <c r="F19" s="62" t="s">
        <v>16</v>
      </c>
      <c r="G19" s="90">
        <v>1</v>
      </c>
      <c r="H19" s="48">
        <v>5</v>
      </c>
      <c r="I19" s="48">
        <v>2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2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3</v>
      </c>
      <c r="F22" s="62" t="s">
        <v>16</v>
      </c>
      <c r="G22" s="90">
        <v>1</v>
      </c>
      <c r="H22" s="48">
        <v>5</v>
      </c>
      <c r="I22" s="48">
        <v>3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5</v>
      </c>
      <c r="F29" s="65" t="s">
        <v>18</v>
      </c>
      <c r="G29" s="94">
        <v>1</v>
      </c>
      <c r="H29" s="64">
        <v>5</v>
      </c>
      <c r="I29" s="64">
        <v>5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</v>
      </c>
      <c r="F33" s="62" t="s">
        <v>16</v>
      </c>
      <c r="G33" s="90">
        <v>1</v>
      </c>
      <c r="H33" s="48">
        <v>5</v>
      </c>
      <c r="I33" s="48">
        <v>2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2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3</v>
      </c>
      <c r="F36" s="62" t="s">
        <v>16</v>
      </c>
      <c r="G36" s="90">
        <v>1</v>
      </c>
      <c r="H36" s="48">
        <v>5</v>
      </c>
      <c r="I36" s="48">
        <v>3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5</v>
      </c>
      <c r="F43" s="65" t="s">
        <v>18</v>
      </c>
      <c r="G43" s="94">
        <v>1</v>
      </c>
      <c r="H43" s="64">
        <v>5</v>
      </c>
      <c r="I43" s="64">
        <v>5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RoU4hW4TipQYeaOFZBhcOT9MCZNqLHyCppZ8m5HJ6XjX0MArsufvV9Gt+IKgcMA2K3mJ4NPTKLq2P4PAoH6gjA==" saltValue="5SkRfre4pEYvz9HPN+tW/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909" priority="23">
      <formula>$K5&lt;1</formula>
    </cfRule>
    <cfRule type="expression" dxfId="908" priority="24">
      <formula>$K5&gt;1</formula>
    </cfRule>
  </conditionalFormatting>
  <conditionalFormatting sqref="L5:L15">
    <cfRule type="expression" dxfId="907" priority="20">
      <formula>$L5="evolutie negativa"</formula>
    </cfRule>
    <cfRule type="expression" dxfId="906" priority="21">
      <formula>$L5=0</formula>
    </cfRule>
    <cfRule type="expression" dxfId="905" priority="22">
      <formula>$L5="−"</formula>
    </cfRule>
    <cfRule type="expression" dxfId="904" priority="26">
      <formula>$L5&lt;0</formula>
    </cfRule>
    <cfRule type="expression" dxfId="903" priority="27">
      <formula>$K5&gt;0</formula>
    </cfRule>
  </conditionalFormatting>
  <conditionalFormatting sqref="L19:L20 L22:L30">
    <cfRule type="expression" dxfId="902" priority="14">
      <formula>$K19&lt;1</formula>
    </cfRule>
    <cfRule type="expression" dxfId="901" priority="15">
      <formula>$K19&gt;1</formula>
    </cfRule>
  </conditionalFormatting>
  <conditionalFormatting sqref="L19:L29">
    <cfRule type="expression" dxfId="900" priority="18">
      <formula>$K19&gt;0</formula>
    </cfRule>
    <cfRule type="expression" dxfId="899" priority="12">
      <formula>$L19=0</formula>
    </cfRule>
    <cfRule type="expression" dxfId="898" priority="13">
      <formula>$L19="−"</formula>
    </cfRule>
    <cfRule type="expression" dxfId="897" priority="17">
      <formula>$L19&lt;0</formula>
    </cfRule>
    <cfRule type="expression" dxfId="896" priority="11">
      <formula>$L19="evolutie negativa"</formula>
    </cfRule>
  </conditionalFormatting>
  <conditionalFormatting sqref="L30 L44">
    <cfRule type="expression" dxfId="895" priority="29">
      <formula>$L30="evolutie negativa"</formula>
    </cfRule>
    <cfRule type="expression" dxfId="894" priority="30">
      <formula>$L30=0</formula>
    </cfRule>
    <cfRule type="expression" dxfId="893" priority="31">
      <formula>$L30="−"</formula>
    </cfRule>
    <cfRule type="expression" dxfId="892" priority="32">
      <formula>$L30&lt;0</formula>
    </cfRule>
    <cfRule type="expression" dxfId="891" priority="33">
      <formula>$K30&gt;0</formula>
    </cfRule>
  </conditionalFormatting>
  <conditionalFormatting sqref="L33:L34 L36:L44">
    <cfRule type="expression" dxfId="890" priority="5">
      <formula>$K33&lt;1</formula>
    </cfRule>
    <cfRule type="expression" dxfId="889" priority="6">
      <formula>$K33&gt;1</formula>
    </cfRule>
  </conditionalFormatting>
  <conditionalFormatting sqref="L33:L43">
    <cfRule type="expression" dxfId="888" priority="2">
      <formula>$L33="evolutie negativa"</formula>
    </cfRule>
    <cfRule type="expression" dxfId="887" priority="3">
      <formula>$L33=0</formula>
    </cfRule>
    <cfRule type="expression" dxfId="886" priority="4">
      <formula>$L33="−"</formula>
    </cfRule>
    <cfRule type="expression" dxfId="885" priority="8">
      <formula>$L33&lt;0</formula>
    </cfRule>
    <cfRule type="expression" dxfId="88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945BDAC-9FB1-4379-ABDB-09D039E94A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54AD81F-33D3-46F8-99C9-8A9A2776066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D97247C2-BBAD-474C-B352-112A347CEB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853C9F7-F23D-4267-B3A8-439DA64693F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BFD1BC9-E3C4-4D44-A83C-BA1FE9272A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CC164AA-CDFC-4193-AC28-3F21C30161F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A2EDB1D-99FE-437F-BD64-1FDD3926CB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18DF6A4-2B0D-4E76-BC3B-5AB1B2F55E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F9801-795C-4B7F-8F7C-CB685AD444F1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45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1.76</v>
      </c>
      <c r="F5" s="57" t="s">
        <v>16</v>
      </c>
      <c r="G5" s="86">
        <v>0.99429999999999996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0.99429999999999996</v>
      </c>
      <c r="L5" s="10">
        <f t="shared" ref="L5:L15" si="0">IF(C5="","−",IF(G5="","−",IFERROR(IF(G5-C5=0,0,G5-C5),"−")))</f>
        <v>-5.7000000000000384E-3</v>
      </c>
    </row>
    <row r="6" spans="2:13" x14ac:dyDescent="0.25">
      <c r="B6" s="11" t="s">
        <v>6</v>
      </c>
      <c r="C6" s="86">
        <v>1</v>
      </c>
      <c r="D6" s="51">
        <v>5</v>
      </c>
      <c r="E6" s="51">
        <v>1.19</v>
      </c>
      <c r="F6" s="57" t="s">
        <v>16</v>
      </c>
      <c r="G6" s="86">
        <v>1</v>
      </c>
      <c r="H6" s="51">
        <v>5</v>
      </c>
      <c r="I6" s="51">
        <v>1.1499999999999999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86">
        <v>1</v>
      </c>
      <c r="D8" s="51">
        <v>5</v>
      </c>
      <c r="E8" s="51">
        <v>1</v>
      </c>
      <c r="F8" s="57" t="s">
        <v>16</v>
      </c>
      <c r="G8" s="86">
        <v>1</v>
      </c>
      <c r="H8" s="51">
        <v>5</v>
      </c>
      <c r="I8" s="51">
        <v>1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1</v>
      </c>
      <c r="F10" s="57" t="s">
        <v>17</v>
      </c>
      <c r="G10" s="86">
        <v>1</v>
      </c>
      <c r="H10" s="51">
        <v>5</v>
      </c>
      <c r="I10" s="51">
        <v>1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1</v>
      </c>
      <c r="F11" s="57" t="s">
        <v>16</v>
      </c>
      <c r="G11" s="86">
        <v>1</v>
      </c>
      <c r="H11" s="51">
        <v>5</v>
      </c>
      <c r="I11" s="51">
        <v>1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</v>
      </c>
      <c r="F12" s="57" t="s">
        <v>16</v>
      </c>
      <c r="G12" s="86">
        <v>1</v>
      </c>
      <c r="H12" s="51">
        <v>5</v>
      </c>
      <c r="I12" s="51">
        <v>1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0.99429999999999996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1.0057326762546515</v>
      </c>
      <c r="L19" s="10">
        <f t="shared" ref="L19:L29" si="2">IF(C19="","−",IF(G19="","−",IFERROR(IF(G19-C19=0,0,G19-C19),"−")))</f>
        <v>5.7000000000000384E-3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1.1499999999999999</v>
      </c>
      <c r="F20" s="62" t="s">
        <v>16</v>
      </c>
      <c r="G20" s="90">
        <v>1</v>
      </c>
      <c r="H20" s="48">
        <v>5</v>
      </c>
      <c r="I20" s="48">
        <v>1.1000000000000001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1</v>
      </c>
      <c r="F24" s="62" t="s">
        <v>17</v>
      </c>
      <c r="G24" s="90">
        <v>1</v>
      </c>
      <c r="H24" s="48">
        <v>5</v>
      </c>
      <c r="I24" s="48">
        <v>1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1</v>
      </c>
      <c r="F25" s="62" t="s">
        <v>16</v>
      </c>
      <c r="G25" s="90">
        <v>1</v>
      </c>
      <c r="H25" s="48">
        <v>5</v>
      </c>
      <c r="I25" s="48">
        <v>1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</v>
      </c>
      <c r="F26" s="62" t="s">
        <v>16</v>
      </c>
      <c r="G26" s="90">
        <v>1</v>
      </c>
      <c r="H26" s="48">
        <v>5</v>
      </c>
      <c r="I26" s="48">
        <v>1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1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94">
        <v>0.98260000000000003</v>
      </c>
      <c r="H29" s="64">
        <v>5</v>
      </c>
      <c r="I29" s="64">
        <v>0.83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1.1000000000000001</v>
      </c>
      <c r="F34" s="62" t="s">
        <v>16</v>
      </c>
      <c r="G34" s="90">
        <v>1</v>
      </c>
      <c r="H34" s="48">
        <v>5</v>
      </c>
      <c r="I34" s="48">
        <v>1.1399999999999999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1</v>
      </c>
      <c r="F38" s="62" t="s">
        <v>17</v>
      </c>
      <c r="G38" s="90">
        <v>1</v>
      </c>
      <c r="H38" s="48">
        <v>5</v>
      </c>
      <c r="I38" s="48">
        <v>1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1</v>
      </c>
      <c r="F39" s="62" t="s">
        <v>16</v>
      </c>
      <c r="G39" s="90">
        <v>1</v>
      </c>
      <c r="H39" s="48">
        <v>5</v>
      </c>
      <c r="I39" s="48">
        <v>1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</v>
      </c>
      <c r="F40" s="62" t="s">
        <v>16</v>
      </c>
      <c r="G40" s="90">
        <v>1</v>
      </c>
      <c r="H40" s="48">
        <v>5</v>
      </c>
      <c r="I40" s="48">
        <v>1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1</v>
      </c>
      <c r="F42" s="62" t="s">
        <v>16</v>
      </c>
      <c r="G42" s="90">
        <v>1</v>
      </c>
      <c r="H42" s="48">
        <v>5</v>
      </c>
      <c r="I42" s="48">
        <v>1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0.98260000000000003</v>
      </c>
      <c r="D43" s="64">
        <v>5</v>
      </c>
      <c r="E43" s="64">
        <v>0.83</v>
      </c>
      <c r="F43" s="65" t="s">
        <v>18</v>
      </c>
      <c r="G43" s="94">
        <v>0.9849</v>
      </c>
      <c r="H43" s="64">
        <v>5</v>
      </c>
      <c r="I43" s="64">
        <v>1.67</v>
      </c>
      <c r="J43" s="65" t="s">
        <v>18</v>
      </c>
      <c r="K43" s="47">
        <f t="shared" si="5"/>
        <v>1.0023407286790149</v>
      </c>
      <c r="L43" s="35">
        <f t="shared" si="4"/>
        <v>2.2999999999999687E-3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Sx4lJEZT/U1Euzy4wot1o6rRiBRqrYHIMUPcNkX/7XOJG0DB+VVD/zlSNrT6XwHo4i4bnZ6V7/KmRqqVXkRBrQ==" saltValue="BqpOhgypUlSXL9zz7ynAv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83" priority="23">
      <formula>$K5&lt;1</formula>
    </cfRule>
    <cfRule type="expression" dxfId="882" priority="24">
      <formula>$K5&gt;1</formula>
    </cfRule>
  </conditionalFormatting>
  <conditionalFormatting sqref="L5:L15">
    <cfRule type="expression" dxfId="881" priority="20">
      <formula>$L5="evolutie negativa"</formula>
    </cfRule>
    <cfRule type="expression" dxfId="880" priority="21">
      <formula>$L5=0</formula>
    </cfRule>
    <cfRule type="expression" dxfId="879" priority="22">
      <formula>$L5="−"</formula>
    </cfRule>
    <cfRule type="expression" dxfId="878" priority="26">
      <formula>$L5&lt;0</formula>
    </cfRule>
    <cfRule type="expression" dxfId="877" priority="27">
      <formula>$K5&gt;0</formula>
    </cfRule>
  </conditionalFormatting>
  <conditionalFormatting sqref="L19:L20 L22:L30">
    <cfRule type="expression" dxfId="876" priority="14">
      <formula>$K19&lt;1</formula>
    </cfRule>
    <cfRule type="expression" dxfId="875" priority="15">
      <formula>$K19&gt;1</formula>
    </cfRule>
  </conditionalFormatting>
  <conditionalFormatting sqref="L19:L29">
    <cfRule type="expression" dxfId="874" priority="18">
      <formula>$K19&gt;0</formula>
    </cfRule>
    <cfRule type="expression" dxfId="873" priority="12">
      <formula>$L19=0</formula>
    </cfRule>
    <cfRule type="expression" dxfId="872" priority="13">
      <formula>$L19="−"</formula>
    </cfRule>
    <cfRule type="expression" dxfId="871" priority="17">
      <formula>$L19&lt;0</formula>
    </cfRule>
    <cfRule type="expression" dxfId="870" priority="11">
      <formula>$L19="evolutie negativa"</formula>
    </cfRule>
  </conditionalFormatting>
  <conditionalFormatting sqref="L30 L44">
    <cfRule type="expression" dxfId="869" priority="29">
      <formula>$L30="evolutie negativa"</formula>
    </cfRule>
    <cfRule type="expression" dxfId="868" priority="30">
      <formula>$L30=0</formula>
    </cfRule>
    <cfRule type="expression" dxfId="867" priority="31">
      <formula>$L30="−"</formula>
    </cfRule>
    <cfRule type="expression" dxfId="866" priority="32">
      <formula>$L30&lt;0</formula>
    </cfRule>
    <cfRule type="expression" dxfId="865" priority="33">
      <formula>$K30&gt;0</formula>
    </cfRule>
  </conditionalFormatting>
  <conditionalFormatting sqref="L33:L34 L36:L44">
    <cfRule type="expression" dxfId="864" priority="5">
      <formula>$K33&lt;1</formula>
    </cfRule>
    <cfRule type="expression" dxfId="863" priority="6">
      <formula>$K33&gt;1</formula>
    </cfRule>
  </conditionalFormatting>
  <conditionalFormatting sqref="L33:L43">
    <cfRule type="expression" dxfId="862" priority="2">
      <formula>$L33="evolutie negativa"</formula>
    </cfRule>
    <cfRule type="expression" dxfId="861" priority="3">
      <formula>$L33=0</formula>
    </cfRule>
    <cfRule type="expression" dxfId="860" priority="4">
      <formula>$L33="−"</formula>
    </cfRule>
    <cfRule type="expression" dxfId="859" priority="8">
      <formula>$L33&lt;0</formula>
    </cfRule>
    <cfRule type="expression" dxfId="85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FE70A1A7-4369-4B5B-B577-856496AC732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83B6F8C-0915-4A7D-A882-35295D23029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A68E8973-225D-4E24-A265-48EC2DE10E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BBB21060-A841-4BB2-8B0D-9BF7B96FD52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0E83264-6606-48F0-A057-0028A406FB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F71464F-2854-4860-BC24-47F9B3B446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D4A672C6-898D-402D-BB19-5B5D4C8C8F8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E6A2ED7-4C1D-4274-BD3E-287B8488F09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0453-5870-4249-9DF0-FA80438891B9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46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2</v>
      </c>
      <c r="F6" s="57" t="s">
        <v>16</v>
      </c>
      <c r="G6" s="86">
        <v>1</v>
      </c>
      <c r="H6" s="51">
        <v>5</v>
      </c>
      <c r="I6" s="51">
        <v>2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93">
        <v>1</v>
      </c>
      <c r="H15" s="52">
        <v>5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1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91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89">
        <v>1</v>
      </c>
      <c r="H19" s="48">
        <v>5</v>
      </c>
      <c r="I19" s="48">
        <v>1</v>
      </c>
      <c r="J19" s="49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2</v>
      </c>
      <c r="F20" s="62" t="s">
        <v>16</v>
      </c>
      <c r="G20" s="89">
        <v>1</v>
      </c>
      <c r="H20" s="48">
        <v>5</v>
      </c>
      <c r="I20" s="48">
        <v>2</v>
      </c>
      <c r="J20" s="49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89">
        <v>1</v>
      </c>
      <c r="H21" s="48">
        <v>5</v>
      </c>
      <c r="I21" s="48">
        <v>1</v>
      </c>
      <c r="J21" s="49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0"/>
      <c r="H22" s="48">
        <v>0</v>
      </c>
      <c r="I22" s="48">
        <v>0</v>
      </c>
      <c r="J22" s="49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0"/>
      <c r="H23" s="48">
        <v>0</v>
      </c>
      <c r="I23" s="48">
        <v>0</v>
      </c>
      <c r="J23" s="49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0"/>
      <c r="H24" s="48">
        <v>0</v>
      </c>
      <c r="I24" s="48">
        <v>0</v>
      </c>
      <c r="J24" s="49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0"/>
      <c r="H25" s="48">
        <v>0</v>
      </c>
      <c r="I25" s="48">
        <v>0</v>
      </c>
      <c r="J25" s="49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0"/>
      <c r="H26" s="48">
        <v>0</v>
      </c>
      <c r="I26" s="48">
        <v>0</v>
      </c>
      <c r="J26" s="49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0"/>
      <c r="H27" s="48">
        <v>0</v>
      </c>
      <c r="I27" s="48">
        <v>0</v>
      </c>
      <c r="J27" s="49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0"/>
      <c r="H28" s="48">
        <v>0</v>
      </c>
      <c r="I28" s="48">
        <v>0</v>
      </c>
      <c r="J28" s="49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</v>
      </c>
      <c r="F29" s="65" t="s">
        <v>18</v>
      </c>
      <c r="G29" s="89">
        <v>1</v>
      </c>
      <c r="H29" s="48">
        <v>5</v>
      </c>
      <c r="I29" s="48">
        <v>0</v>
      </c>
      <c r="J29" s="49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 t="e">
        <f>IF(#REF!="","−",IF(#REF!="","−",IFERROR(IF(#REF!/#REF!=0,0,#REF!/#REF!),"N/A")))</f>
        <v>#REF!</v>
      </c>
      <c r="L33" s="10" t="e">
        <f>IF(#REF!="","−",IF(#REF!="","−",IFERROR(IF(#REF!-#REF!=0,0,#REF!-#REF!),"−")))</f>
        <v>#REF!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2</v>
      </c>
      <c r="J34" s="62" t="s">
        <v>16</v>
      </c>
      <c r="K34" s="46">
        <f t="shared" ref="K34:K43" si="4">IF(C33="","−",IF(G33="","−",IFERROR(IF(G33/C33=0,0,G33/C33),"N/A")))</f>
        <v>1</v>
      </c>
      <c r="L34" s="16">
        <f t="shared" ref="L34:L43" si="5">IF(C33="","−",IF(G33="","−",IFERROR(IF(G33-C33=0,0,G33-C33),"−")))</f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61"/>
      <c r="H35" s="48">
        <v>0</v>
      </c>
      <c r="I35" s="48">
        <v>1</v>
      </c>
      <c r="J35" s="62" t="s">
        <v>16</v>
      </c>
      <c r="K35" s="46">
        <f t="shared" si="4"/>
        <v>1</v>
      </c>
      <c r="L35" s="16">
        <f t="shared" si="5"/>
        <v>0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4"/>
        <v>−</v>
      </c>
      <c r="L36" s="16" t="str">
        <f t="shared" si="5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4"/>
        <v>−</v>
      </c>
      <c r="L37" s="16" t="str">
        <f t="shared" si="5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4"/>
        <v>−</v>
      </c>
      <c r="L38" s="16" t="str">
        <f t="shared" si="5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4"/>
        <v>−</v>
      </c>
      <c r="L39" s="16" t="str">
        <f t="shared" si="5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4"/>
        <v>−</v>
      </c>
      <c r="L40" s="16" t="str">
        <f t="shared" si="5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4"/>
        <v>−</v>
      </c>
      <c r="L41" s="16" t="str">
        <f t="shared" si="5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4"/>
        <v>−</v>
      </c>
      <c r="L42" s="16" t="str">
        <f t="shared" si="5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</v>
      </c>
      <c r="F43" s="65" t="s">
        <v>18</v>
      </c>
      <c r="G43" s="94">
        <v>1</v>
      </c>
      <c r="H43" s="64">
        <v>5</v>
      </c>
      <c r="I43" s="64">
        <v>0</v>
      </c>
      <c r="J43" s="65" t="s">
        <v>18</v>
      </c>
      <c r="K43" s="47" t="str">
        <f t="shared" si="4"/>
        <v>−</v>
      </c>
      <c r="L43" s="35" t="str">
        <f t="shared" si="5"/>
        <v>−</v>
      </c>
    </row>
    <row r="44" spans="2:13" ht="12.75" customHeight="1" x14ac:dyDescent="0.25">
      <c r="B44" s="40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a2qhBb9KVE2BAKaUp5IYTfRsj8WxkHJdldJ7fZhAiz2uaicjoovkIJCaiqt+Q+wcp1oG1+J1NWn+DgbmqNRh0A==" saltValue="uj1fIsAuXaxqMrc43M/dl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57" priority="23">
      <formula>$K5&lt;1</formula>
    </cfRule>
    <cfRule type="expression" dxfId="856" priority="24">
      <formula>$K5&gt;1</formula>
    </cfRule>
  </conditionalFormatting>
  <conditionalFormatting sqref="L5:L15">
    <cfRule type="expression" dxfId="855" priority="20">
      <formula>$L5="evolutie negativa"</formula>
    </cfRule>
    <cfRule type="expression" dxfId="854" priority="21">
      <formula>$L5=0</formula>
    </cfRule>
    <cfRule type="expression" dxfId="853" priority="22">
      <formula>$L5="−"</formula>
    </cfRule>
    <cfRule type="expression" dxfId="852" priority="26">
      <formula>$L5&lt;0</formula>
    </cfRule>
    <cfRule type="expression" dxfId="851" priority="27">
      <formula>$K5&gt;0</formula>
    </cfRule>
  </conditionalFormatting>
  <conditionalFormatting sqref="L19:L20 L22:L30">
    <cfRule type="expression" dxfId="850" priority="14">
      <formula>$K19&lt;1</formula>
    </cfRule>
    <cfRule type="expression" dxfId="849" priority="15">
      <formula>$K19&gt;1</formula>
    </cfRule>
  </conditionalFormatting>
  <conditionalFormatting sqref="L19:L29">
    <cfRule type="expression" dxfId="848" priority="18">
      <formula>$K19&gt;0</formula>
    </cfRule>
    <cfRule type="expression" dxfId="847" priority="12">
      <formula>$L19=0</formula>
    </cfRule>
    <cfRule type="expression" dxfId="846" priority="13">
      <formula>$L19="−"</formula>
    </cfRule>
    <cfRule type="expression" dxfId="845" priority="17">
      <formula>$L19&lt;0</formula>
    </cfRule>
    <cfRule type="expression" dxfId="844" priority="11">
      <formula>$L19="evolutie negativa"</formula>
    </cfRule>
  </conditionalFormatting>
  <conditionalFormatting sqref="L30 L44">
    <cfRule type="expression" dxfId="843" priority="29">
      <formula>$L30="evolutie negativa"</formula>
    </cfRule>
    <cfRule type="expression" dxfId="842" priority="30">
      <formula>$L30=0</formula>
    </cfRule>
    <cfRule type="expression" dxfId="841" priority="31">
      <formula>$L30="−"</formula>
    </cfRule>
    <cfRule type="expression" dxfId="840" priority="32">
      <formula>$L30&lt;0</formula>
    </cfRule>
    <cfRule type="expression" dxfId="839" priority="33">
      <formula>$K30&gt;0</formula>
    </cfRule>
  </conditionalFormatting>
  <conditionalFormatting sqref="L33:L34 L36:L44">
    <cfRule type="expression" dxfId="838" priority="5">
      <formula>$K33&lt;1</formula>
    </cfRule>
    <cfRule type="expression" dxfId="837" priority="6">
      <formula>$K33&gt;1</formula>
    </cfRule>
  </conditionalFormatting>
  <conditionalFormatting sqref="L33:L43">
    <cfRule type="expression" dxfId="836" priority="2">
      <formula>$L33="evolutie negativa"</formula>
    </cfRule>
    <cfRule type="expression" dxfId="835" priority="3">
      <formula>$L33=0</formula>
    </cfRule>
    <cfRule type="expression" dxfId="834" priority="4">
      <formula>$L33="−"</formula>
    </cfRule>
    <cfRule type="expression" dxfId="833" priority="8">
      <formula>$L33&lt;0</formula>
    </cfRule>
    <cfRule type="expression" dxfId="83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AE41545-D328-423F-AEE7-79D1605723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CF20FAF-D639-4EBD-B199-587A6D0DC0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778B08C7-C078-4EEF-9A24-C7C02A5EB3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CD75EBF-7CA7-41AB-A058-3CF3D601822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6E538AE4-682F-47E7-AE56-07F87F871C4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AC3A609-F45D-4507-976A-D82F183A6F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4D1B8F42-062D-46B4-828B-DF08E57529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30F73F6-09EE-48DE-8530-11BAB8B9CC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5C26D-3A3C-4D13-BF94-651BA97239EC}">
  <sheetPr>
    <pageSetUpPr fitToPage="1"/>
  </sheetPr>
  <dimension ref="B1:M47"/>
  <sheetViews>
    <sheetView zoomScale="80" zoomScaleNormal="80" zoomScaleSheetLayoutView="80" workbookViewId="0">
      <selection activeCell="B29" sqref="B29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47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0</v>
      </c>
      <c r="F5" s="57" t="s">
        <v>16</v>
      </c>
      <c r="G5" s="86">
        <v>1</v>
      </c>
      <c r="H5" s="51">
        <v>5</v>
      </c>
      <c r="I5" s="51">
        <v>0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0</v>
      </c>
      <c r="F6" s="57" t="s">
        <v>16</v>
      </c>
      <c r="G6" s="86">
        <v>1</v>
      </c>
      <c r="H6" s="51">
        <v>5</v>
      </c>
      <c r="I6" s="51">
        <v>0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0</v>
      </c>
      <c r="D7" s="51">
        <v>1</v>
      </c>
      <c r="E7" s="51">
        <v>0</v>
      </c>
      <c r="F7" s="57" t="s">
        <v>16</v>
      </c>
      <c r="G7" s="86">
        <v>0</v>
      </c>
      <c r="H7" s="51">
        <v>1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N/A</v>
      </c>
      <c r="L7" s="16">
        <f t="shared" si="0"/>
        <v>0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0</v>
      </c>
      <c r="D10" s="51">
        <v>1</v>
      </c>
      <c r="E10" s="51">
        <v>0</v>
      </c>
      <c r="F10" s="57" t="s">
        <v>17</v>
      </c>
      <c r="G10" s="86">
        <v>0</v>
      </c>
      <c r="H10" s="51">
        <v>1</v>
      </c>
      <c r="I10" s="51">
        <v>0</v>
      </c>
      <c r="J10" s="57" t="s">
        <v>17</v>
      </c>
      <c r="K10" s="46" t="str">
        <f t="shared" si="1"/>
        <v>N/A</v>
      </c>
      <c r="L10" s="16">
        <f t="shared" si="0"/>
        <v>0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0</v>
      </c>
      <c r="F13" s="57" t="s">
        <v>16</v>
      </c>
      <c r="G13" s="86">
        <v>1</v>
      </c>
      <c r="H13" s="51">
        <v>5</v>
      </c>
      <c r="I13" s="51">
        <v>0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</v>
      </c>
      <c r="F15" s="59" t="s">
        <v>18</v>
      </c>
      <c r="G15" s="93">
        <v>1</v>
      </c>
      <c r="H15" s="52">
        <v>0</v>
      </c>
      <c r="I15" s="52">
        <v>0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0</v>
      </c>
      <c r="F19" s="62" t="s">
        <v>16</v>
      </c>
      <c r="G19" s="90">
        <v>1</v>
      </c>
      <c r="H19" s="48">
        <v>5</v>
      </c>
      <c r="I19" s="48">
        <v>0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</v>
      </c>
      <c r="F20" s="62" t="s">
        <v>16</v>
      </c>
      <c r="G20" s="90">
        <v>1</v>
      </c>
      <c r="H20" s="48">
        <v>5</v>
      </c>
      <c r="I20" s="48">
        <v>0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0</v>
      </c>
      <c r="D21" s="48">
        <v>1</v>
      </c>
      <c r="E21" s="48">
        <v>0</v>
      </c>
      <c r="F21" s="62" t="s">
        <v>16</v>
      </c>
      <c r="G21" s="90">
        <v>0</v>
      </c>
      <c r="H21" s="48">
        <v>1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N/A</v>
      </c>
      <c r="L21" s="16">
        <f t="shared" si="2"/>
        <v>0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0</v>
      </c>
      <c r="D24" s="48">
        <v>1</v>
      </c>
      <c r="E24" s="48">
        <v>0</v>
      </c>
      <c r="F24" s="62" t="s">
        <v>17</v>
      </c>
      <c r="G24" s="90">
        <v>0</v>
      </c>
      <c r="H24" s="48">
        <v>1</v>
      </c>
      <c r="I24" s="48">
        <v>0</v>
      </c>
      <c r="J24" s="62" t="s">
        <v>17</v>
      </c>
      <c r="K24" s="46" t="str">
        <f t="shared" si="3"/>
        <v>N/A</v>
      </c>
      <c r="L24" s="16">
        <f t="shared" si="2"/>
        <v>0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0</v>
      </c>
      <c r="F27" s="62" t="s">
        <v>16</v>
      </c>
      <c r="G27" s="90">
        <v>1</v>
      </c>
      <c r="H27" s="48">
        <v>5</v>
      </c>
      <c r="I27" s="48">
        <v>0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0</v>
      </c>
      <c r="E29" s="64">
        <v>0</v>
      </c>
      <c r="F29" s="65" t="s">
        <v>18</v>
      </c>
      <c r="G29" s="94">
        <v>1</v>
      </c>
      <c r="H29" s="64">
        <v>5</v>
      </c>
      <c r="I29" s="64">
        <v>0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0</v>
      </c>
      <c r="F33" s="62" t="s">
        <v>16</v>
      </c>
      <c r="G33" s="90">
        <v>1</v>
      </c>
      <c r="H33" s="48">
        <v>5</v>
      </c>
      <c r="I33" s="48">
        <v>0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</v>
      </c>
      <c r="F34" s="62" t="s">
        <v>16</v>
      </c>
      <c r="G34" s="90">
        <v>1</v>
      </c>
      <c r="H34" s="48">
        <v>5</v>
      </c>
      <c r="I34" s="48">
        <v>0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0</v>
      </c>
      <c r="D35" s="48">
        <v>1</v>
      </c>
      <c r="E35" s="48">
        <v>0</v>
      </c>
      <c r="F35" s="62" t="s">
        <v>16</v>
      </c>
      <c r="G35" s="90">
        <v>0</v>
      </c>
      <c r="H35" s="48">
        <v>1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N/A</v>
      </c>
      <c r="L35" s="16">
        <f t="shared" si="4"/>
        <v>0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0</v>
      </c>
      <c r="D38" s="48">
        <v>1</v>
      </c>
      <c r="E38" s="48">
        <v>0</v>
      </c>
      <c r="F38" s="62" t="s">
        <v>17</v>
      </c>
      <c r="G38" s="90">
        <v>0</v>
      </c>
      <c r="H38" s="48">
        <v>1</v>
      </c>
      <c r="I38" s="48">
        <v>0</v>
      </c>
      <c r="J38" s="62" t="s">
        <v>17</v>
      </c>
      <c r="K38" s="46" t="str">
        <f t="shared" si="5"/>
        <v>N/A</v>
      </c>
      <c r="L38" s="16">
        <f t="shared" si="4"/>
        <v>0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0</v>
      </c>
      <c r="F41" s="62" t="s">
        <v>16</v>
      </c>
      <c r="G41" s="90">
        <v>1</v>
      </c>
      <c r="H41" s="48">
        <v>5</v>
      </c>
      <c r="I41" s="48">
        <v>0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</v>
      </c>
      <c r="F43" s="65" t="s">
        <v>18</v>
      </c>
      <c r="G43" s="94">
        <v>1</v>
      </c>
      <c r="H43" s="64">
        <v>5</v>
      </c>
      <c r="I43" s="64">
        <v>0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nN5xMVk/natt1EyLTjZb1bQRUbqwTtepTHa3y5i8r6GyZW8GAuvz28vk53LNddiK5iIGLmM4qHnjecpy2OmI4Q==" saltValue="ejhyhvRkxyecSqGrUlDa6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31" priority="23">
      <formula>$K5&lt;1</formula>
    </cfRule>
    <cfRule type="expression" dxfId="830" priority="24">
      <formula>$K5&gt;1</formula>
    </cfRule>
  </conditionalFormatting>
  <conditionalFormatting sqref="L5:L15">
    <cfRule type="expression" dxfId="829" priority="20">
      <formula>$L5="evolutie negativa"</formula>
    </cfRule>
    <cfRule type="expression" dxfId="828" priority="21">
      <formula>$L5=0</formula>
    </cfRule>
    <cfRule type="expression" dxfId="827" priority="22">
      <formula>$L5="−"</formula>
    </cfRule>
    <cfRule type="expression" dxfId="826" priority="26">
      <formula>$L5&lt;0</formula>
    </cfRule>
    <cfRule type="expression" dxfId="825" priority="27">
      <formula>$K5&gt;0</formula>
    </cfRule>
  </conditionalFormatting>
  <conditionalFormatting sqref="L19:L20 L22:L30">
    <cfRule type="expression" dxfId="824" priority="14">
      <formula>$K19&lt;1</formula>
    </cfRule>
    <cfRule type="expression" dxfId="823" priority="15">
      <formula>$K19&gt;1</formula>
    </cfRule>
  </conditionalFormatting>
  <conditionalFormatting sqref="L19:L29">
    <cfRule type="expression" dxfId="822" priority="18">
      <formula>$K19&gt;0</formula>
    </cfRule>
    <cfRule type="expression" dxfId="821" priority="12">
      <formula>$L19=0</formula>
    </cfRule>
    <cfRule type="expression" dxfId="820" priority="13">
      <formula>$L19="−"</formula>
    </cfRule>
    <cfRule type="expression" dxfId="819" priority="17">
      <formula>$L19&lt;0</formula>
    </cfRule>
    <cfRule type="expression" dxfId="818" priority="11">
      <formula>$L19="evolutie negativa"</formula>
    </cfRule>
  </conditionalFormatting>
  <conditionalFormatting sqref="L30 L44">
    <cfRule type="expression" dxfId="817" priority="29">
      <formula>$L30="evolutie negativa"</formula>
    </cfRule>
    <cfRule type="expression" dxfId="816" priority="30">
      <formula>$L30=0</formula>
    </cfRule>
    <cfRule type="expression" dxfId="815" priority="31">
      <formula>$L30="−"</formula>
    </cfRule>
    <cfRule type="expression" dxfId="814" priority="32">
      <formula>$L30&lt;0</formula>
    </cfRule>
    <cfRule type="expression" dxfId="813" priority="33">
      <formula>$K30&gt;0</formula>
    </cfRule>
  </conditionalFormatting>
  <conditionalFormatting sqref="L33:L34 L36:L44">
    <cfRule type="expression" dxfId="812" priority="5">
      <formula>$K33&lt;1</formula>
    </cfRule>
    <cfRule type="expression" dxfId="811" priority="6">
      <formula>$K33&gt;1</formula>
    </cfRule>
  </conditionalFormatting>
  <conditionalFormatting sqref="L33:L43">
    <cfRule type="expression" dxfId="810" priority="2">
      <formula>$L33="evolutie negativa"</formula>
    </cfRule>
    <cfRule type="expression" dxfId="809" priority="3">
      <formula>$L33=0</formula>
    </cfRule>
    <cfRule type="expression" dxfId="808" priority="4">
      <formula>$L33="−"</formula>
    </cfRule>
    <cfRule type="expression" dxfId="807" priority="8">
      <formula>$L33&lt;0</formula>
    </cfRule>
    <cfRule type="expression" dxfId="80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4631FAD-88E0-45D5-9912-1AF08E0D90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5574288-945C-4299-982B-F51D364D418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EA20304-6819-4996-A2CD-0A7613F0197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C129361-39E1-4D59-BCC6-12E18E7259D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2E08CAC-ACE6-411F-B915-0B2610F4B65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FA3EDE0-30DD-400D-B1E5-697634D9A0B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D65B8FD-7107-448A-902F-E0E48B6B6E4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48D8578-79D6-4045-8A74-1F6734CC4DC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57ED2-1AA2-47C9-9CB6-4F3393C7989D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48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0</v>
      </c>
      <c r="D8" s="51">
        <v>1</v>
      </c>
      <c r="E8" s="51">
        <v>1</v>
      </c>
      <c r="F8" s="57" t="s">
        <v>16</v>
      </c>
      <c r="G8" s="86">
        <v>1</v>
      </c>
      <c r="H8" s="51">
        <v>5</v>
      </c>
      <c r="I8" s="51">
        <v>1</v>
      </c>
      <c r="J8" s="57" t="s">
        <v>16</v>
      </c>
      <c r="K8" s="46" t="str">
        <f t="shared" si="1"/>
        <v>N/A</v>
      </c>
      <c r="L8" s="16">
        <f t="shared" si="0"/>
        <v>1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93">
        <v>1</v>
      </c>
      <c r="H15" s="52">
        <v>5</v>
      </c>
      <c r="I15" s="52">
        <v>1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94">
        <v>1</v>
      </c>
      <c r="H29" s="64">
        <v>5</v>
      </c>
      <c r="I29" s="64">
        <v>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90">
        <v>1</v>
      </c>
      <c r="H37" s="48">
        <v>5</v>
      </c>
      <c r="I37" s="48">
        <v>1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</v>
      </c>
      <c r="F43" s="65" t="s">
        <v>18</v>
      </c>
      <c r="G43" s="94">
        <v>1</v>
      </c>
      <c r="H43" s="64">
        <v>5</v>
      </c>
      <c r="I43" s="64">
        <v>0.2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6toD5VsYY9oYGCRKM22HsKEXVFhY3G6xbuqYxt0RLHxUVyLhNMN3Ji2KNdrdsp6kBGheQve7C2CIx6cuf0Xk/w==" saltValue="FFl/TzQvAvzwB/XmKB6rL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805" priority="23">
      <formula>$K5&lt;1</formula>
    </cfRule>
    <cfRule type="expression" dxfId="804" priority="24">
      <formula>$K5&gt;1</formula>
    </cfRule>
  </conditionalFormatting>
  <conditionalFormatting sqref="L5:L15">
    <cfRule type="expression" dxfId="803" priority="20">
      <formula>$L5="evolutie negativa"</formula>
    </cfRule>
    <cfRule type="expression" dxfId="802" priority="21">
      <formula>$L5=0</formula>
    </cfRule>
    <cfRule type="expression" dxfId="801" priority="22">
      <formula>$L5="−"</formula>
    </cfRule>
    <cfRule type="expression" dxfId="800" priority="26">
      <formula>$L5&lt;0</formula>
    </cfRule>
    <cfRule type="expression" dxfId="799" priority="27">
      <formula>$K5&gt;0</formula>
    </cfRule>
  </conditionalFormatting>
  <conditionalFormatting sqref="L19:L20 L22:L30">
    <cfRule type="expression" dxfId="798" priority="14">
      <formula>$K19&lt;1</formula>
    </cfRule>
    <cfRule type="expression" dxfId="797" priority="15">
      <formula>$K19&gt;1</formula>
    </cfRule>
  </conditionalFormatting>
  <conditionalFormatting sqref="L19:L29">
    <cfRule type="expression" dxfId="796" priority="18">
      <formula>$K19&gt;0</formula>
    </cfRule>
    <cfRule type="expression" dxfId="795" priority="12">
      <formula>$L19=0</formula>
    </cfRule>
    <cfRule type="expression" dxfId="794" priority="13">
      <formula>$L19="−"</formula>
    </cfRule>
    <cfRule type="expression" dxfId="793" priority="17">
      <formula>$L19&lt;0</formula>
    </cfRule>
    <cfRule type="expression" dxfId="792" priority="11">
      <formula>$L19="evolutie negativa"</formula>
    </cfRule>
  </conditionalFormatting>
  <conditionalFormatting sqref="L30 L44">
    <cfRule type="expression" dxfId="791" priority="29">
      <formula>$L30="evolutie negativa"</formula>
    </cfRule>
    <cfRule type="expression" dxfId="790" priority="30">
      <formula>$L30=0</formula>
    </cfRule>
    <cfRule type="expression" dxfId="789" priority="31">
      <formula>$L30="−"</formula>
    </cfRule>
    <cfRule type="expression" dxfId="788" priority="32">
      <formula>$L30&lt;0</formula>
    </cfRule>
    <cfRule type="expression" dxfId="787" priority="33">
      <formula>$K30&gt;0</formula>
    </cfRule>
  </conditionalFormatting>
  <conditionalFormatting sqref="L33:L34 L36:L44">
    <cfRule type="expression" dxfId="786" priority="5">
      <formula>$K33&lt;1</formula>
    </cfRule>
    <cfRule type="expression" dxfId="785" priority="6">
      <formula>$K33&gt;1</formula>
    </cfRule>
  </conditionalFormatting>
  <conditionalFormatting sqref="L33:L43">
    <cfRule type="expression" dxfId="784" priority="2">
      <formula>$L33="evolutie negativa"</formula>
    </cfRule>
    <cfRule type="expression" dxfId="783" priority="3">
      <formula>$L33=0</formula>
    </cfRule>
    <cfRule type="expression" dxfId="782" priority="4">
      <formula>$L33="−"</formula>
    </cfRule>
    <cfRule type="expression" dxfId="781" priority="8">
      <formula>$L33&lt;0</formula>
    </cfRule>
    <cfRule type="expression" dxfId="78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03BFF3E5-E14A-4E09-987E-7FB64BC03A7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7DE7AA7E-9ED9-4F43-842E-85867787C3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C1675E9-91AD-4AF3-9160-B452FC34F1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1F634B61-B405-4248-B184-154B004FD0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DAF85EF4-B92B-4300-BC32-16C8806BDC5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964DED4-BA6C-420C-9FFB-F82B1FD029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3C0F16D-D08F-4A79-B0C3-A89919CB9A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4C02346-315C-4B2F-B41F-93E2FDC022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9BA09-7509-4626-8D53-B2A5C21A72A5}">
  <sheetPr>
    <pageSetUpPr fitToPage="1"/>
  </sheetPr>
  <dimension ref="B1:M47"/>
  <sheetViews>
    <sheetView zoomScale="80" zoomScaleNormal="80" zoomScaleSheetLayoutView="80" workbookViewId="0">
      <selection activeCell="B1" sqref="B1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49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2.58</v>
      </c>
      <c r="F5" s="57" t="s">
        <v>16</v>
      </c>
      <c r="G5" s="86">
        <v>1</v>
      </c>
      <c r="H5" s="51">
        <v>5</v>
      </c>
      <c r="I5" s="51">
        <v>3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0.89</v>
      </c>
      <c r="F6" s="57" t="s">
        <v>16</v>
      </c>
      <c r="G6" s="86">
        <v>1</v>
      </c>
      <c r="H6" s="51">
        <v>5</v>
      </c>
      <c r="I6" s="51">
        <v>0.96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0.62</v>
      </c>
      <c r="F7" s="57" t="s">
        <v>16</v>
      </c>
      <c r="G7" s="86">
        <v>1</v>
      </c>
      <c r="H7" s="51">
        <v>5</v>
      </c>
      <c r="I7" s="51">
        <v>2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1.41</v>
      </c>
      <c r="F8" s="57" t="s">
        <v>16</v>
      </c>
      <c r="G8" s="86">
        <v>1</v>
      </c>
      <c r="H8" s="51">
        <v>5</v>
      </c>
      <c r="I8" s="51">
        <v>3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0</v>
      </c>
      <c r="F10" s="57" t="s">
        <v>17</v>
      </c>
      <c r="G10" s="86">
        <v>1</v>
      </c>
      <c r="H10" s="51">
        <v>5</v>
      </c>
      <c r="I10" s="51">
        <v>2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86">
        <v>1</v>
      </c>
      <c r="H12" s="51">
        <v>5</v>
      </c>
      <c r="I12" s="51">
        <v>1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1</v>
      </c>
      <c r="F13" s="57" t="s">
        <v>16</v>
      </c>
      <c r="G13" s="86">
        <v>1</v>
      </c>
      <c r="H13" s="51">
        <v>5</v>
      </c>
      <c r="I13" s="51">
        <v>2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0.25</v>
      </c>
      <c r="F15" s="59" t="s">
        <v>18</v>
      </c>
      <c r="G15" s="93">
        <v>1</v>
      </c>
      <c r="H15" s="52">
        <v>5</v>
      </c>
      <c r="I15" s="52">
        <v>0.02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3</v>
      </c>
      <c r="F19" s="62" t="s">
        <v>16</v>
      </c>
      <c r="G19" s="90">
        <v>1</v>
      </c>
      <c r="H19" s="48">
        <v>5</v>
      </c>
      <c r="I19" s="48">
        <v>3.25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0.96</v>
      </c>
      <c r="F20" s="62" t="s">
        <v>16</v>
      </c>
      <c r="G20" s="90">
        <v>1</v>
      </c>
      <c r="H20" s="48">
        <v>5</v>
      </c>
      <c r="I20" s="48">
        <v>0.95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2</v>
      </c>
      <c r="F21" s="62" t="s">
        <v>16</v>
      </c>
      <c r="G21" s="90">
        <v>1</v>
      </c>
      <c r="H21" s="48">
        <v>5</v>
      </c>
      <c r="I21" s="48">
        <v>0.85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3</v>
      </c>
      <c r="F22" s="62" t="s">
        <v>16</v>
      </c>
      <c r="G22" s="90">
        <v>1</v>
      </c>
      <c r="H22" s="48">
        <v>5</v>
      </c>
      <c r="I22" s="48">
        <v>1.5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2</v>
      </c>
      <c r="F24" s="62" t="s">
        <v>17</v>
      </c>
      <c r="G24" s="90">
        <v>1</v>
      </c>
      <c r="H24" s="48">
        <v>5</v>
      </c>
      <c r="I24" s="48">
        <v>2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2</v>
      </c>
      <c r="F27" s="62" t="s">
        <v>16</v>
      </c>
      <c r="G27" s="90">
        <v>1</v>
      </c>
      <c r="H27" s="48">
        <v>5</v>
      </c>
      <c r="I27" s="48">
        <v>1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0.02</v>
      </c>
      <c r="F29" s="65" t="s">
        <v>18</v>
      </c>
      <c r="G29" s="94">
        <v>1</v>
      </c>
      <c r="H29" s="64">
        <v>5</v>
      </c>
      <c r="I29" s="64">
        <v>0.73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3.25</v>
      </c>
      <c r="F33" s="62" t="s">
        <v>16</v>
      </c>
      <c r="G33" s="90">
        <v>1</v>
      </c>
      <c r="H33" s="48">
        <v>5</v>
      </c>
      <c r="I33" s="48">
        <v>2.63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0.95</v>
      </c>
      <c r="F34" s="62" t="s">
        <v>16</v>
      </c>
      <c r="G34" s="90">
        <v>1</v>
      </c>
      <c r="H34" s="48">
        <v>5</v>
      </c>
      <c r="I34" s="48">
        <v>2.59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0.85</v>
      </c>
      <c r="F35" s="62" t="s">
        <v>16</v>
      </c>
      <c r="G35" s="90">
        <v>1</v>
      </c>
      <c r="H35" s="48">
        <v>5</v>
      </c>
      <c r="I35" s="48">
        <v>2.2400000000000002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1.5</v>
      </c>
      <c r="F36" s="62" t="s">
        <v>16</v>
      </c>
      <c r="G36" s="90">
        <v>1</v>
      </c>
      <c r="H36" s="48">
        <v>5</v>
      </c>
      <c r="I36" s="48">
        <v>3.66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2</v>
      </c>
      <c r="F38" s="62" t="s">
        <v>17</v>
      </c>
      <c r="G38" s="90">
        <v>1</v>
      </c>
      <c r="H38" s="48">
        <v>5</v>
      </c>
      <c r="I38" s="48">
        <v>2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1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0.73</v>
      </c>
      <c r="F43" s="65" t="s">
        <v>18</v>
      </c>
      <c r="G43" s="94">
        <v>1</v>
      </c>
      <c r="H43" s="64">
        <v>5</v>
      </c>
      <c r="I43" s="64">
        <v>0.57999999999999996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aptVVJepWePKj0aedc2Chob+3w1W3d+3w8l35f+gsZ4O3uD8gl9UWxK/4o3memXcg8LAqc4jZx12DmzbAXeacw==" saltValue="4HPjchqkk2J35Fw1WU4Vx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79" priority="23">
      <formula>$K5&lt;1</formula>
    </cfRule>
    <cfRule type="expression" dxfId="778" priority="24">
      <formula>$K5&gt;1</formula>
    </cfRule>
  </conditionalFormatting>
  <conditionalFormatting sqref="L5:L15">
    <cfRule type="expression" dxfId="777" priority="20">
      <formula>$L5="evolutie negativa"</formula>
    </cfRule>
    <cfRule type="expression" dxfId="776" priority="21">
      <formula>$L5=0</formula>
    </cfRule>
    <cfRule type="expression" dxfId="775" priority="22">
      <formula>$L5="−"</formula>
    </cfRule>
    <cfRule type="expression" dxfId="774" priority="26">
      <formula>$L5&lt;0</formula>
    </cfRule>
    <cfRule type="expression" dxfId="773" priority="27">
      <formula>$K5&gt;0</formula>
    </cfRule>
  </conditionalFormatting>
  <conditionalFormatting sqref="L19:L20 L22:L30">
    <cfRule type="expression" dxfId="772" priority="14">
      <formula>$K19&lt;1</formula>
    </cfRule>
    <cfRule type="expression" dxfId="771" priority="15">
      <formula>$K19&gt;1</formula>
    </cfRule>
  </conditionalFormatting>
  <conditionalFormatting sqref="L19:L29">
    <cfRule type="expression" dxfId="770" priority="18">
      <formula>$K19&gt;0</formula>
    </cfRule>
    <cfRule type="expression" dxfId="769" priority="12">
      <formula>$L19=0</formula>
    </cfRule>
    <cfRule type="expression" dxfId="768" priority="13">
      <formula>$L19="−"</formula>
    </cfRule>
    <cfRule type="expression" dxfId="767" priority="17">
      <formula>$L19&lt;0</formula>
    </cfRule>
    <cfRule type="expression" dxfId="766" priority="11">
      <formula>$L19="evolutie negativa"</formula>
    </cfRule>
  </conditionalFormatting>
  <conditionalFormatting sqref="L30 L44">
    <cfRule type="expression" dxfId="765" priority="29">
      <formula>$L30="evolutie negativa"</formula>
    </cfRule>
    <cfRule type="expression" dxfId="764" priority="30">
      <formula>$L30=0</formula>
    </cfRule>
    <cfRule type="expression" dxfId="763" priority="31">
      <formula>$L30="−"</formula>
    </cfRule>
    <cfRule type="expression" dxfId="762" priority="32">
      <formula>$L30&lt;0</formula>
    </cfRule>
    <cfRule type="expression" dxfId="761" priority="33">
      <formula>$K30&gt;0</formula>
    </cfRule>
  </conditionalFormatting>
  <conditionalFormatting sqref="L33:L34 L36:L44">
    <cfRule type="expression" dxfId="760" priority="5">
      <formula>$K33&lt;1</formula>
    </cfRule>
    <cfRule type="expression" dxfId="759" priority="6">
      <formula>$K33&gt;1</formula>
    </cfRule>
  </conditionalFormatting>
  <conditionalFormatting sqref="L33:L43">
    <cfRule type="expression" dxfId="758" priority="2">
      <formula>$L33="evolutie negativa"</formula>
    </cfRule>
    <cfRule type="expression" dxfId="757" priority="3">
      <formula>$L33=0</formula>
    </cfRule>
    <cfRule type="expression" dxfId="756" priority="4">
      <formula>$L33="−"</formula>
    </cfRule>
    <cfRule type="expression" dxfId="755" priority="8">
      <formula>$L33&lt;0</formula>
    </cfRule>
    <cfRule type="expression" dxfId="75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C1CB30C0-630D-4B5B-9DDC-B548212B9ED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A89CF46-4B92-4297-9076-A0473C8F16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5417BD2-F9B7-4B5E-A6BC-83B2154EC71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619F13A-BA49-47DF-9980-EEBB1BAC76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67230C2-0A1E-43AF-9A94-F2AF421D50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63AFB9CD-9476-454C-B4A0-761B4C2B39F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93ED217C-BF21-4AF3-BB88-DA141EBC79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427457E-CDEB-4CDC-A88F-0A42C81949B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3DAE-D620-44E6-BB2F-73EA9AA1BD2F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50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0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1</v>
      </c>
      <c r="F8" s="57" t="s">
        <v>16</v>
      </c>
      <c r="G8" s="86">
        <v>1</v>
      </c>
      <c r="H8" s="51">
        <v>5</v>
      </c>
      <c r="I8" s="51">
        <v>1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2</v>
      </c>
      <c r="F10" s="57" t="s">
        <v>17</v>
      </c>
      <c r="G10" s="86">
        <v>1</v>
      </c>
      <c r="H10" s="51">
        <v>5</v>
      </c>
      <c r="I10" s="51">
        <v>1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0</v>
      </c>
      <c r="F11" s="57" t="s">
        <v>16</v>
      </c>
      <c r="G11" s="86">
        <v>1</v>
      </c>
      <c r="H11" s="51">
        <v>5</v>
      </c>
      <c r="I11" s="51">
        <v>0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</v>
      </c>
      <c r="F12" s="57" t="s">
        <v>16</v>
      </c>
      <c r="G12" s="86">
        <v>1</v>
      </c>
      <c r="H12" s="51">
        <v>5</v>
      </c>
      <c r="I12" s="51">
        <v>1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86">
        <v>1</v>
      </c>
      <c r="H13" s="51">
        <v>5</v>
      </c>
      <c r="I13" s="51">
        <v>1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0.16</v>
      </c>
      <c r="F15" s="59" t="s">
        <v>18</v>
      </c>
      <c r="G15" s="93">
        <v>1</v>
      </c>
      <c r="H15" s="52">
        <v>5</v>
      </c>
      <c r="I15" s="52">
        <v>0.11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1</v>
      </c>
      <c r="F24" s="62" t="s">
        <v>17</v>
      </c>
      <c r="G24" s="90">
        <v>1</v>
      </c>
      <c r="H24" s="48">
        <v>5</v>
      </c>
      <c r="I24" s="48">
        <v>1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0</v>
      </c>
      <c r="F25" s="62" t="s">
        <v>16</v>
      </c>
      <c r="G25" s="90">
        <v>1</v>
      </c>
      <c r="H25" s="48">
        <v>5</v>
      </c>
      <c r="I25" s="48">
        <v>0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</v>
      </c>
      <c r="F26" s="62" t="s">
        <v>16</v>
      </c>
      <c r="G26" s="90">
        <v>1</v>
      </c>
      <c r="H26" s="48">
        <v>5</v>
      </c>
      <c r="I26" s="48">
        <v>1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1</v>
      </c>
      <c r="F27" s="62" t="s">
        <v>16</v>
      </c>
      <c r="G27" s="90">
        <v>1</v>
      </c>
      <c r="H27" s="48">
        <v>5</v>
      </c>
      <c r="I27" s="48">
        <v>1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1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0.11</v>
      </c>
      <c r="F29" s="65" t="s">
        <v>18</v>
      </c>
      <c r="G29" s="94">
        <v>1</v>
      </c>
      <c r="H29" s="64">
        <v>5</v>
      </c>
      <c r="I29" s="64">
        <v>0.11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1</v>
      </c>
      <c r="F38" s="62" t="s">
        <v>17</v>
      </c>
      <c r="G38" s="90">
        <v>1</v>
      </c>
      <c r="H38" s="48">
        <v>5</v>
      </c>
      <c r="I38" s="48">
        <v>1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0</v>
      </c>
      <c r="F39" s="62" t="s">
        <v>16</v>
      </c>
      <c r="G39" s="90">
        <v>1</v>
      </c>
      <c r="H39" s="48">
        <v>5</v>
      </c>
      <c r="I39" s="48">
        <v>0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</v>
      </c>
      <c r="F40" s="62" t="s">
        <v>16</v>
      </c>
      <c r="G40" s="90">
        <v>1</v>
      </c>
      <c r="H40" s="48">
        <v>5</v>
      </c>
      <c r="I40" s="48">
        <v>1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1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1</v>
      </c>
      <c r="F42" s="62" t="s">
        <v>16</v>
      </c>
      <c r="G42" s="90">
        <v>1</v>
      </c>
      <c r="H42" s="48">
        <v>5</v>
      </c>
      <c r="I42" s="48">
        <v>1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0.11</v>
      </c>
      <c r="F43" s="65" t="s">
        <v>18</v>
      </c>
      <c r="G43" s="94">
        <v>1</v>
      </c>
      <c r="H43" s="64">
        <v>5</v>
      </c>
      <c r="I43" s="64">
        <v>0.16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wHa4W4597U8WebzyF0CamG1oVnSqsPHTf2UepNOTpsMUXfSQwJmxJm2e58dWjpj/jqMK2wCPLioDUx7KAGkfHA==" saltValue="K9gJtMSJWdrmst0QAsRyy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53" priority="23">
      <formula>$K5&lt;1</formula>
    </cfRule>
    <cfRule type="expression" dxfId="752" priority="24">
      <formula>$K5&gt;1</formula>
    </cfRule>
  </conditionalFormatting>
  <conditionalFormatting sqref="L5:L15">
    <cfRule type="expression" dxfId="751" priority="20">
      <formula>$L5="evolutie negativa"</formula>
    </cfRule>
    <cfRule type="expression" dxfId="750" priority="21">
      <formula>$L5=0</formula>
    </cfRule>
    <cfRule type="expression" dxfId="749" priority="22">
      <formula>$L5="−"</formula>
    </cfRule>
    <cfRule type="expression" dxfId="748" priority="26">
      <formula>$L5&lt;0</formula>
    </cfRule>
    <cfRule type="expression" dxfId="747" priority="27">
      <formula>$K5&gt;0</formula>
    </cfRule>
  </conditionalFormatting>
  <conditionalFormatting sqref="L19:L20 L22:L30">
    <cfRule type="expression" dxfId="746" priority="14">
      <formula>$K19&lt;1</formula>
    </cfRule>
    <cfRule type="expression" dxfId="745" priority="15">
      <formula>$K19&gt;1</formula>
    </cfRule>
  </conditionalFormatting>
  <conditionalFormatting sqref="L19:L29">
    <cfRule type="expression" dxfId="744" priority="18">
      <formula>$K19&gt;0</formula>
    </cfRule>
    <cfRule type="expression" dxfId="743" priority="12">
      <formula>$L19=0</formula>
    </cfRule>
    <cfRule type="expression" dxfId="742" priority="13">
      <formula>$L19="−"</formula>
    </cfRule>
    <cfRule type="expression" dxfId="741" priority="17">
      <formula>$L19&lt;0</formula>
    </cfRule>
    <cfRule type="expression" dxfId="740" priority="11">
      <formula>$L19="evolutie negativa"</formula>
    </cfRule>
  </conditionalFormatting>
  <conditionalFormatting sqref="L30 L44">
    <cfRule type="expression" dxfId="739" priority="29">
      <formula>$L30="evolutie negativa"</formula>
    </cfRule>
    <cfRule type="expression" dxfId="738" priority="30">
      <formula>$L30=0</formula>
    </cfRule>
    <cfRule type="expression" dxfId="737" priority="31">
      <formula>$L30="−"</formula>
    </cfRule>
    <cfRule type="expression" dxfId="736" priority="32">
      <formula>$L30&lt;0</formula>
    </cfRule>
    <cfRule type="expression" dxfId="735" priority="33">
      <formula>$K30&gt;0</formula>
    </cfRule>
  </conditionalFormatting>
  <conditionalFormatting sqref="L33:L34 L36:L44">
    <cfRule type="expression" dxfId="734" priority="5">
      <formula>$K33&lt;1</formula>
    </cfRule>
    <cfRule type="expression" dxfId="733" priority="6">
      <formula>$K33&gt;1</formula>
    </cfRule>
  </conditionalFormatting>
  <conditionalFormatting sqref="L33:L43">
    <cfRule type="expression" dxfId="732" priority="2">
      <formula>$L33="evolutie negativa"</formula>
    </cfRule>
    <cfRule type="expression" dxfId="731" priority="3">
      <formula>$L33=0</formula>
    </cfRule>
    <cfRule type="expression" dxfId="730" priority="4">
      <formula>$L33="−"</formula>
    </cfRule>
    <cfRule type="expression" dxfId="729" priority="8">
      <formula>$L33&lt;0</formula>
    </cfRule>
    <cfRule type="expression" dxfId="72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DCA445FB-E63C-467F-9CB8-D5FA036AD9F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D2A1F11-0216-4ADE-9FEC-E116409BF3E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03CE7379-270E-440F-80C4-18B700253F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B722AF7F-91A0-4C52-A537-B67FAD1F340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464D2DEB-5EB3-4DF4-9D52-9F2793A9259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CC77F1C-30F8-4AE0-BDF0-8168120FDF2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A0A74B3A-74E6-4A17-8D89-B7466FEA1C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1F53B57-0B15-4C37-BE7C-9D9E387848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6C9F-CA36-43D6-AED4-185A3DA8249F}">
  <sheetPr>
    <pageSetUpPr fitToPage="1"/>
  </sheetPr>
  <dimension ref="B1:M47"/>
  <sheetViews>
    <sheetView zoomScale="80" zoomScaleNormal="80" zoomScaleSheetLayoutView="80" workbookViewId="0">
      <selection activeCell="B4" sqref="B4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51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4</v>
      </c>
      <c r="F5" s="57" t="s">
        <v>16</v>
      </c>
      <c r="G5" s="86">
        <v>1</v>
      </c>
      <c r="H5" s="51">
        <v>5</v>
      </c>
      <c r="I5" s="51">
        <v>4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4.5</v>
      </c>
      <c r="F6" s="57" t="s">
        <v>16</v>
      </c>
      <c r="G6" s="86">
        <v>1</v>
      </c>
      <c r="H6" s="51">
        <v>5</v>
      </c>
      <c r="I6" s="51">
        <v>4.5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3</v>
      </c>
      <c r="F7" s="57" t="s">
        <v>16</v>
      </c>
      <c r="G7" s="86">
        <v>1</v>
      </c>
      <c r="H7" s="51">
        <v>5</v>
      </c>
      <c r="I7" s="51">
        <v>3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3</v>
      </c>
      <c r="F8" s="57" t="s">
        <v>16</v>
      </c>
      <c r="G8" s="86">
        <v>1</v>
      </c>
      <c r="H8" s="51">
        <v>5</v>
      </c>
      <c r="I8" s="51">
        <v>3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3</v>
      </c>
      <c r="F9" s="57" t="s">
        <v>16</v>
      </c>
      <c r="G9" s="86">
        <v>1</v>
      </c>
      <c r="H9" s="51">
        <v>5</v>
      </c>
      <c r="I9" s="51">
        <v>3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2</v>
      </c>
      <c r="F10" s="57" t="s">
        <v>17</v>
      </c>
      <c r="G10" s="86">
        <v>1</v>
      </c>
      <c r="H10" s="51">
        <v>5</v>
      </c>
      <c r="I10" s="51">
        <v>2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1</v>
      </c>
      <c r="F11" s="57" t="s">
        <v>16</v>
      </c>
      <c r="G11" s="86">
        <v>1</v>
      </c>
      <c r="H11" s="51">
        <v>5</v>
      </c>
      <c r="I11" s="51">
        <v>1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0</v>
      </c>
      <c r="D12" s="51">
        <v>1</v>
      </c>
      <c r="E12" s="51">
        <v>1</v>
      </c>
      <c r="F12" s="57" t="s">
        <v>16</v>
      </c>
      <c r="G12" s="86">
        <v>1</v>
      </c>
      <c r="H12" s="51">
        <v>5</v>
      </c>
      <c r="I12" s="51">
        <v>1</v>
      </c>
      <c r="J12" s="57" t="s">
        <v>16</v>
      </c>
      <c r="K12" s="46" t="str">
        <f t="shared" si="1"/>
        <v>N/A</v>
      </c>
      <c r="L12" s="16">
        <f t="shared" si="0"/>
        <v>1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4</v>
      </c>
      <c r="F13" s="57" t="s">
        <v>16</v>
      </c>
      <c r="G13" s="86">
        <v>1</v>
      </c>
      <c r="H13" s="51">
        <v>5</v>
      </c>
      <c r="I13" s="51">
        <v>4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3</v>
      </c>
      <c r="F14" s="57" t="s">
        <v>16</v>
      </c>
      <c r="G14" s="86">
        <v>1</v>
      </c>
      <c r="H14" s="51">
        <v>5</v>
      </c>
      <c r="I14" s="51">
        <v>3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1</v>
      </c>
      <c r="F15" s="59" t="s">
        <v>18</v>
      </c>
      <c r="G15" s="93">
        <v>1</v>
      </c>
      <c r="H15" s="52">
        <v>5</v>
      </c>
      <c r="I15" s="52">
        <v>1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4</v>
      </c>
      <c r="F19" s="62" t="s">
        <v>16</v>
      </c>
      <c r="G19" s="90">
        <v>1</v>
      </c>
      <c r="H19" s="48">
        <v>5</v>
      </c>
      <c r="I19" s="48">
        <v>4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4.5</v>
      </c>
      <c r="F20" s="62" t="s">
        <v>16</v>
      </c>
      <c r="G20" s="90">
        <v>1</v>
      </c>
      <c r="H20" s="48">
        <v>5</v>
      </c>
      <c r="I20" s="48">
        <v>5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3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3</v>
      </c>
      <c r="F22" s="62" t="s">
        <v>16</v>
      </c>
      <c r="G22" s="90">
        <v>1</v>
      </c>
      <c r="H22" s="48">
        <v>5</v>
      </c>
      <c r="I22" s="48">
        <v>3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90">
        <v>1</v>
      </c>
      <c r="D23" s="48">
        <v>5</v>
      </c>
      <c r="E23" s="48">
        <v>3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2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1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4</v>
      </c>
      <c r="F27" s="62" t="s">
        <v>16</v>
      </c>
      <c r="G27" s="90">
        <v>1</v>
      </c>
      <c r="H27" s="48">
        <v>5</v>
      </c>
      <c r="I27" s="48">
        <v>2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3</v>
      </c>
      <c r="F28" s="62" t="s">
        <v>16</v>
      </c>
      <c r="G28" s="90">
        <v>1</v>
      </c>
      <c r="H28" s="48">
        <v>5</v>
      </c>
      <c r="I28" s="48">
        <v>0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94">
        <v>1</v>
      </c>
      <c r="H29" s="64">
        <v>5</v>
      </c>
      <c r="I29" s="64">
        <v>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4</v>
      </c>
      <c r="F33" s="62" t="s">
        <v>16</v>
      </c>
      <c r="G33" s="61"/>
      <c r="H33" s="48">
        <v>0</v>
      </c>
      <c r="I33" s="48">
        <v>0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5</v>
      </c>
      <c r="F34" s="62" t="s">
        <v>16</v>
      </c>
      <c r="G34" s="90">
        <v>1</v>
      </c>
      <c r="H34" s="48">
        <v>5</v>
      </c>
      <c r="I34" s="48">
        <v>4.5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3</v>
      </c>
      <c r="F36" s="62" t="s">
        <v>16</v>
      </c>
      <c r="G36" s="90">
        <v>1</v>
      </c>
      <c r="H36" s="48">
        <v>5</v>
      </c>
      <c r="I36" s="48">
        <v>3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</v>
      </c>
      <c r="F41" s="62" t="s">
        <v>16</v>
      </c>
      <c r="G41" s="90">
        <v>1</v>
      </c>
      <c r="H41" s="48">
        <v>5</v>
      </c>
      <c r="I41" s="48">
        <v>3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</v>
      </c>
      <c r="F43" s="65" t="s">
        <v>18</v>
      </c>
      <c r="G43" s="94">
        <v>1</v>
      </c>
      <c r="H43" s="64">
        <v>5</v>
      </c>
      <c r="I43" s="64">
        <v>2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kMS9WAOW1jsshGbByHGipqPbuo/DcRuU9qtavwhbPFn/scs/uyePhk4GbC356H+sQ8GWJSpKK8bUkIIOn4bexw==" saltValue="r9K0a0/sIcDCNvBx2UMIb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27" priority="23">
      <formula>$K5&lt;1</formula>
    </cfRule>
    <cfRule type="expression" dxfId="726" priority="24">
      <formula>$K5&gt;1</formula>
    </cfRule>
  </conditionalFormatting>
  <conditionalFormatting sqref="L5:L15">
    <cfRule type="expression" dxfId="725" priority="20">
      <formula>$L5="evolutie negativa"</formula>
    </cfRule>
    <cfRule type="expression" dxfId="724" priority="21">
      <formula>$L5=0</formula>
    </cfRule>
    <cfRule type="expression" dxfId="723" priority="22">
      <formula>$L5="−"</formula>
    </cfRule>
    <cfRule type="expression" dxfId="722" priority="26">
      <formula>$L5&lt;0</formula>
    </cfRule>
    <cfRule type="expression" dxfId="721" priority="27">
      <formula>$K5&gt;0</formula>
    </cfRule>
  </conditionalFormatting>
  <conditionalFormatting sqref="L19:L20 L22:L30">
    <cfRule type="expression" dxfId="720" priority="14">
      <formula>$K19&lt;1</formula>
    </cfRule>
    <cfRule type="expression" dxfId="719" priority="15">
      <formula>$K19&gt;1</formula>
    </cfRule>
  </conditionalFormatting>
  <conditionalFormatting sqref="L19:L29">
    <cfRule type="expression" dxfId="718" priority="18">
      <formula>$K19&gt;0</formula>
    </cfRule>
    <cfRule type="expression" dxfId="717" priority="12">
      <formula>$L19=0</formula>
    </cfRule>
    <cfRule type="expression" dxfId="716" priority="13">
      <formula>$L19="−"</formula>
    </cfRule>
    <cfRule type="expression" dxfId="715" priority="17">
      <formula>$L19&lt;0</formula>
    </cfRule>
    <cfRule type="expression" dxfId="714" priority="11">
      <formula>$L19="evolutie negativa"</formula>
    </cfRule>
  </conditionalFormatting>
  <conditionalFormatting sqref="L30 L44">
    <cfRule type="expression" dxfId="713" priority="29">
      <formula>$L30="evolutie negativa"</formula>
    </cfRule>
    <cfRule type="expression" dxfId="712" priority="30">
      <formula>$L30=0</formula>
    </cfRule>
    <cfRule type="expression" dxfId="711" priority="31">
      <formula>$L30="−"</formula>
    </cfRule>
    <cfRule type="expression" dxfId="710" priority="32">
      <formula>$L30&lt;0</formula>
    </cfRule>
    <cfRule type="expression" dxfId="709" priority="33">
      <formula>$K30&gt;0</formula>
    </cfRule>
  </conditionalFormatting>
  <conditionalFormatting sqref="L33:L34 L36:L44">
    <cfRule type="expression" dxfId="708" priority="5">
      <formula>$K33&lt;1</formula>
    </cfRule>
    <cfRule type="expression" dxfId="707" priority="6">
      <formula>$K33&gt;1</formula>
    </cfRule>
  </conditionalFormatting>
  <conditionalFormatting sqref="L33:L43">
    <cfRule type="expression" dxfId="706" priority="2">
      <formula>$L33="evolutie negativa"</formula>
    </cfRule>
    <cfRule type="expression" dxfId="705" priority="3">
      <formula>$L33=0</formula>
    </cfRule>
    <cfRule type="expression" dxfId="704" priority="4">
      <formula>$L33="−"</formula>
    </cfRule>
    <cfRule type="expression" dxfId="703" priority="8">
      <formula>$L33&lt;0</formula>
    </cfRule>
    <cfRule type="expression" dxfId="70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FDE5057D-C337-4C69-A9D4-CDC71E6F54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5AEDA71-B565-4BF9-A2EF-467E74D1BA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FD8DA39-30D3-4EC3-9E73-5A997F2FE5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BC7D1AE-24F4-46FF-B9DA-C983D78F95F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62F3594-119F-4B22-928F-03F88E5F09B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37B14EFA-5AB2-4C5F-8BA0-C227F447308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52193F8-38D6-49AF-929C-D05361A5EB9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BA0D7A3-F1ED-4809-90B6-7698084703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49AC-EB91-46CD-877B-19B6151D3F33}">
  <sheetPr>
    <pageSetUpPr fitToPage="1"/>
  </sheetPr>
  <dimension ref="B1:M47"/>
  <sheetViews>
    <sheetView zoomScale="80" zoomScaleNormal="80" zoomScaleSheetLayoutView="80" workbookViewId="0">
      <selection activeCell="B3" sqref="B3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52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4</v>
      </c>
      <c r="F5" s="57" t="s">
        <v>16</v>
      </c>
      <c r="G5" s="86">
        <v>1</v>
      </c>
      <c r="H5" s="51">
        <v>5</v>
      </c>
      <c r="I5" s="51">
        <v>4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3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0.08</v>
      </c>
      <c r="F15" s="59" t="s">
        <v>18</v>
      </c>
      <c r="G15" s="93">
        <v>1</v>
      </c>
      <c r="H15" s="52">
        <v>5</v>
      </c>
      <c r="I15" s="52">
        <v>0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4</v>
      </c>
      <c r="F19" s="62" t="s">
        <v>16</v>
      </c>
      <c r="G19" s="90">
        <v>1</v>
      </c>
      <c r="H19" s="48">
        <v>5</v>
      </c>
      <c r="I19" s="48">
        <v>4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</v>
      </c>
      <c r="F29" s="65" t="s">
        <v>18</v>
      </c>
      <c r="G29" s="94">
        <v>1</v>
      </c>
      <c r="H29" s="64">
        <v>5</v>
      </c>
      <c r="I29" s="64">
        <v>0.31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4</v>
      </c>
      <c r="F33" s="62" t="s">
        <v>16</v>
      </c>
      <c r="G33" s="90">
        <v>1</v>
      </c>
      <c r="H33" s="48">
        <v>5</v>
      </c>
      <c r="I33" s="48">
        <v>4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4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0.31</v>
      </c>
      <c r="F43" s="65" t="s">
        <v>18</v>
      </c>
      <c r="G43" s="94">
        <v>1</v>
      </c>
      <c r="H43" s="64">
        <v>5</v>
      </c>
      <c r="I43" s="64">
        <v>0.1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pUmZACla0t83ykTex9BxaNRqUVtIQ3PnkeZ619/v1Aw7CbIiEEvFZOlke0JNG8mMgAtNk8vaEEN/b8HRa0F2Mg==" saltValue="aDJzaGD0n4fACXgpkqz9s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01" priority="23">
      <formula>$K5&lt;1</formula>
    </cfRule>
    <cfRule type="expression" dxfId="700" priority="24">
      <formula>$K5&gt;1</formula>
    </cfRule>
  </conditionalFormatting>
  <conditionalFormatting sqref="L5:L15">
    <cfRule type="expression" dxfId="699" priority="20">
      <formula>$L5="evolutie negativa"</formula>
    </cfRule>
    <cfRule type="expression" dxfId="698" priority="21">
      <formula>$L5=0</formula>
    </cfRule>
    <cfRule type="expression" dxfId="697" priority="22">
      <formula>$L5="−"</formula>
    </cfRule>
    <cfRule type="expression" dxfId="696" priority="26">
      <formula>$L5&lt;0</formula>
    </cfRule>
    <cfRule type="expression" dxfId="695" priority="27">
      <formula>$K5&gt;0</formula>
    </cfRule>
  </conditionalFormatting>
  <conditionalFormatting sqref="L19:L20 L22:L30">
    <cfRule type="expression" dxfId="694" priority="14">
      <formula>$K19&lt;1</formula>
    </cfRule>
    <cfRule type="expression" dxfId="693" priority="15">
      <formula>$K19&gt;1</formula>
    </cfRule>
  </conditionalFormatting>
  <conditionalFormatting sqref="L19:L29">
    <cfRule type="expression" dxfId="692" priority="18">
      <formula>$K19&gt;0</formula>
    </cfRule>
    <cfRule type="expression" dxfId="691" priority="12">
      <formula>$L19=0</formula>
    </cfRule>
    <cfRule type="expression" dxfId="690" priority="13">
      <formula>$L19="−"</formula>
    </cfRule>
    <cfRule type="expression" dxfId="689" priority="17">
      <formula>$L19&lt;0</formula>
    </cfRule>
    <cfRule type="expression" dxfId="688" priority="11">
      <formula>$L19="evolutie negativa"</formula>
    </cfRule>
  </conditionalFormatting>
  <conditionalFormatting sqref="L30 L44">
    <cfRule type="expression" dxfId="687" priority="29">
      <formula>$L30="evolutie negativa"</formula>
    </cfRule>
    <cfRule type="expression" dxfId="686" priority="30">
      <formula>$L30=0</formula>
    </cfRule>
    <cfRule type="expression" dxfId="685" priority="31">
      <formula>$L30="−"</formula>
    </cfRule>
    <cfRule type="expression" dxfId="684" priority="32">
      <formula>$L30&lt;0</formula>
    </cfRule>
    <cfRule type="expression" dxfId="683" priority="33">
      <formula>$K30&gt;0</formula>
    </cfRule>
  </conditionalFormatting>
  <conditionalFormatting sqref="L33:L34 L36:L44">
    <cfRule type="expression" dxfId="682" priority="5">
      <formula>$K33&lt;1</formula>
    </cfRule>
    <cfRule type="expression" dxfId="681" priority="6">
      <formula>$K33&gt;1</formula>
    </cfRule>
  </conditionalFormatting>
  <conditionalFormatting sqref="L33:L43">
    <cfRule type="expression" dxfId="680" priority="2">
      <formula>$L33="evolutie negativa"</formula>
    </cfRule>
    <cfRule type="expression" dxfId="679" priority="3">
      <formula>$L33=0</formula>
    </cfRule>
    <cfRule type="expression" dxfId="678" priority="4">
      <formula>$L33="−"</formula>
    </cfRule>
    <cfRule type="expression" dxfId="677" priority="8">
      <formula>$L33&lt;0</formula>
    </cfRule>
    <cfRule type="expression" dxfId="67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EE92540-46AE-4012-8B4D-DCCF837D796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4507510-D639-43A0-80D6-29ABF9164FF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DD82AB62-FABA-43C5-9960-895114AEDB2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99D4973-8D53-41BD-A97F-4679853161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4A4C308E-E030-4E75-BDBC-1316D37F381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3577F32-F5F9-4213-A4FE-A2C3D88D88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E6369F9-51F1-40CE-810B-7B13F591D83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AF21517-57B2-4DA9-AEBC-6E82944B39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A834-4D12-4572-BFE4-366F45DCF8D6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53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0</v>
      </c>
      <c r="F5" s="57" t="s">
        <v>16</v>
      </c>
      <c r="G5" s="86">
        <v>1</v>
      </c>
      <c r="H5" s="51">
        <v>5</v>
      </c>
      <c r="I5" s="51">
        <v>0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0</v>
      </c>
      <c r="F6" s="57" t="s">
        <v>16</v>
      </c>
      <c r="G6" s="86">
        <v>1</v>
      </c>
      <c r="H6" s="51">
        <v>5</v>
      </c>
      <c r="I6" s="51">
        <v>0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0</v>
      </c>
      <c r="F14" s="57" t="s">
        <v>16</v>
      </c>
      <c r="G14" s="86">
        <v>1</v>
      </c>
      <c r="H14" s="51">
        <v>5</v>
      </c>
      <c r="I14" s="51">
        <v>0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0</v>
      </c>
      <c r="F19" s="62" t="s">
        <v>16</v>
      </c>
      <c r="G19" s="90">
        <v>1</v>
      </c>
      <c r="H19" s="48">
        <v>5</v>
      </c>
      <c r="I19" s="48">
        <v>0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</v>
      </c>
      <c r="F20" s="62" t="s">
        <v>16</v>
      </c>
      <c r="G20" s="90">
        <v>1</v>
      </c>
      <c r="H20" s="48">
        <v>5</v>
      </c>
      <c r="I20" s="48">
        <v>0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0</v>
      </c>
      <c r="F33" s="62" t="s">
        <v>16</v>
      </c>
      <c r="G33" s="90">
        <v>1</v>
      </c>
      <c r="H33" s="48">
        <v>5</v>
      </c>
      <c r="I33" s="48">
        <v>0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</v>
      </c>
      <c r="F34" s="62" t="s">
        <v>16</v>
      </c>
      <c r="G34" s="90">
        <v>1</v>
      </c>
      <c r="H34" s="48">
        <v>5</v>
      </c>
      <c r="I34" s="48">
        <v>0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Nj4c2Wq/JqYAa4U7bWcaIs8Kt9Ft6MW7w4JzdmT/bk2pnUYodbY7Anamt/OX3f83vbZ6G0ZNDK+LGnRzoU1d4g==" saltValue="ICkg7KAkiyWQO9sFAtWIX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675" priority="23">
      <formula>$K5&lt;1</formula>
    </cfRule>
    <cfRule type="expression" dxfId="674" priority="24">
      <formula>$K5&gt;1</formula>
    </cfRule>
  </conditionalFormatting>
  <conditionalFormatting sqref="L5:L15">
    <cfRule type="expression" dxfId="673" priority="20">
      <formula>$L5="evolutie negativa"</formula>
    </cfRule>
    <cfRule type="expression" dxfId="672" priority="21">
      <formula>$L5=0</formula>
    </cfRule>
    <cfRule type="expression" dxfId="671" priority="22">
      <formula>$L5="−"</formula>
    </cfRule>
    <cfRule type="expression" dxfId="670" priority="26">
      <formula>$L5&lt;0</formula>
    </cfRule>
    <cfRule type="expression" dxfId="669" priority="27">
      <formula>$K5&gt;0</formula>
    </cfRule>
  </conditionalFormatting>
  <conditionalFormatting sqref="L19:L20 L22:L30">
    <cfRule type="expression" dxfId="668" priority="14">
      <formula>$K19&lt;1</formula>
    </cfRule>
    <cfRule type="expression" dxfId="667" priority="15">
      <formula>$K19&gt;1</formula>
    </cfRule>
  </conditionalFormatting>
  <conditionalFormatting sqref="L19:L29">
    <cfRule type="expression" dxfId="666" priority="18">
      <formula>$K19&gt;0</formula>
    </cfRule>
    <cfRule type="expression" dxfId="665" priority="12">
      <formula>$L19=0</formula>
    </cfRule>
    <cfRule type="expression" dxfId="664" priority="13">
      <formula>$L19="−"</formula>
    </cfRule>
    <cfRule type="expression" dxfId="663" priority="17">
      <formula>$L19&lt;0</formula>
    </cfRule>
    <cfRule type="expression" dxfId="662" priority="11">
      <formula>$L19="evolutie negativa"</formula>
    </cfRule>
  </conditionalFormatting>
  <conditionalFormatting sqref="L30 L44">
    <cfRule type="expression" dxfId="661" priority="29">
      <formula>$L30="evolutie negativa"</formula>
    </cfRule>
    <cfRule type="expression" dxfId="660" priority="30">
      <formula>$L30=0</formula>
    </cfRule>
    <cfRule type="expression" dxfId="659" priority="31">
      <formula>$L30="−"</formula>
    </cfRule>
    <cfRule type="expression" dxfId="658" priority="32">
      <formula>$L30&lt;0</formula>
    </cfRule>
    <cfRule type="expression" dxfId="657" priority="33">
      <formula>$K30&gt;0</formula>
    </cfRule>
  </conditionalFormatting>
  <conditionalFormatting sqref="L33:L34 L36:L44">
    <cfRule type="expression" dxfId="656" priority="5">
      <formula>$K33&lt;1</formula>
    </cfRule>
    <cfRule type="expression" dxfId="655" priority="6">
      <formula>$K33&gt;1</formula>
    </cfRule>
  </conditionalFormatting>
  <conditionalFormatting sqref="L33:L43">
    <cfRule type="expression" dxfId="654" priority="2">
      <formula>$L33="evolutie negativa"</formula>
    </cfRule>
    <cfRule type="expression" dxfId="653" priority="3">
      <formula>$L33=0</formula>
    </cfRule>
    <cfRule type="expression" dxfId="652" priority="4">
      <formula>$L33="−"</formula>
    </cfRule>
    <cfRule type="expression" dxfId="651" priority="8">
      <formula>$L33&lt;0</formula>
    </cfRule>
    <cfRule type="expression" dxfId="65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2D00DDE-36A9-4523-A564-151B485A957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57B9322-E33E-4987-B8B2-0B9B88C80E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2F81C8C-C3BA-471C-B34D-E33AC36E0BE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293126C-A02F-4DDC-8B39-6A853E70696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8921B46F-C611-4939-BA6E-E0F6986988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D3A9D2E-91F2-4E91-9AD8-13B15C475CF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F12E621-F5F1-45E1-8450-020612D3C31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146D74D-AFAE-49E1-BF60-B14BA5AAE9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4B670-B39E-41E6-9433-4B987FCBE1B0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77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4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7" t="s">
        <v>4</v>
      </c>
      <c r="K4" s="127"/>
      <c r="L4" s="129"/>
    </row>
    <row r="5" spans="2:13" x14ac:dyDescent="0.25">
      <c r="B5" s="4" t="s">
        <v>5</v>
      </c>
      <c r="C5" s="5"/>
      <c r="D5" s="6"/>
      <c r="E5" s="7"/>
      <c r="F5" s="8"/>
      <c r="G5" s="5"/>
      <c r="H5" s="6"/>
      <c r="I5" s="7"/>
      <c r="J5" s="9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"/>
      <c r="D6" s="12"/>
      <c r="E6" s="13"/>
      <c r="F6" s="14"/>
      <c r="G6" s="5"/>
      <c r="H6" s="12"/>
      <c r="I6" s="13"/>
      <c r="J6" s="15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"/>
      <c r="D7" s="12"/>
      <c r="E7" s="13"/>
      <c r="F7" s="14"/>
      <c r="G7" s="5"/>
      <c r="H7" s="12"/>
      <c r="I7" s="13"/>
      <c r="J7" s="15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"/>
      <c r="D8" s="17"/>
      <c r="E8" s="18"/>
      <c r="F8" s="19"/>
      <c r="G8" s="20"/>
      <c r="H8" s="12"/>
      <c r="I8" s="13"/>
      <c r="J8" s="15"/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21"/>
      <c r="D9" s="22"/>
      <c r="E9" s="23"/>
      <c r="F9" s="24"/>
      <c r="G9" s="21"/>
      <c r="H9" s="12"/>
      <c r="I9" s="13"/>
      <c r="J9" s="15"/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20"/>
      <c r="D10" s="17"/>
      <c r="E10" s="18"/>
      <c r="F10" s="19"/>
      <c r="G10" s="20"/>
      <c r="H10" s="25"/>
      <c r="I10" s="26"/>
      <c r="J10" s="27"/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20"/>
      <c r="D11" s="17"/>
      <c r="E11" s="18"/>
      <c r="F11" s="19"/>
      <c r="G11" s="20"/>
      <c r="H11" s="25"/>
      <c r="I11" s="26"/>
      <c r="J11" s="27"/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20"/>
      <c r="D12" s="17"/>
      <c r="E12" s="18"/>
      <c r="F12" s="19"/>
      <c r="G12" s="20"/>
      <c r="H12" s="25"/>
      <c r="I12" s="26"/>
      <c r="J12" s="27"/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21"/>
      <c r="D13" s="22"/>
      <c r="E13" s="23"/>
      <c r="F13" s="24"/>
      <c r="G13" s="21"/>
      <c r="H13" s="12"/>
      <c r="I13" s="13"/>
      <c r="J13" s="15"/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"/>
      <c r="D14" s="12"/>
      <c r="E14" s="13"/>
      <c r="F14" s="14"/>
      <c r="G14" s="5"/>
      <c r="H14" s="12"/>
      <c r="I14" s="13"/>
      <c r="J14" s="15"/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30"/>
      <c r="D15" s="31"/>
      <c r="E15" s="32"/>
      <c r="F15" s="33"/>
      <c r="G15" s="30"/>
      <c r="H15" s="31"/>
      <c r="I15" s="32"/>
      <c r="J15" s="34"/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1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1" t="s">
        <v>4</v>
      </c>
      <c r="K18" s="134"/>
      <c r="L18" s="136"/>
    </row>
    <row r="19" spans="2:13" x14ac:dyDescent="0.25">
      <c r="B19" s="4" t="s">
        <v>5</v>
      </c>
      <c r="C19" s="5"/>
      <c r="D19" s="6"/>
      <c r="E19" s="7"/>
      <c r="F19" s="8"/>
      <c r="G19" s="90">
        <v>1</v>
      </c>
      <c r="H19" s="48">
        <v>5</v>
      </c>
      <c r="I19" s="48">
        <v>0</v>
      </c>
      <c r="J19" s="62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5"/>
      <c r="D20" s="12"/>
      <c r="E20" s="13"/>
      <c r="F20" s="14"/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5"/>
      <c r="D21" s="12"/>
      <c r="E21" s="13"/>
      <c r="F21" s="14"/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5"/>
      <c r="D22" s="17"/>
      <c r="E22" s="18"/>
      <c r="F22" s="19"/>
      <c r="G22" s="90">
        <v>1</v>
      </c>
      <c r="H22" s="48">
        <v>5</v>
      </c>
      <c r="I22" s="48">
        <v>2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21"/>
      <c r="D23" s="22"/>
      <c r="E23" s="23"/>
      <c r="F23" s="24"/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20"/>
      <c r="D24" s="17"/>
      <c r="E24" s="18"/>
      <c r="F24" s="19"/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20"/>
      <c r="D25" s="17"/>
      <c r="E25" s="18"/>
      <c r="F25" s="19"/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20"/>
      <c r="D26" s="17"/>
      <c r="E26" s="18"/>
      <c r="F26" s="19"/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21"/>
      <c r="D27" s="22"/>
      <c r="E27" s="23"/>
      <c r="F27" s="24"/>
      <c r="G27" s="90">
        <v>1</v>
      </c>
      <c r="H27" s="48">
        <v>5</v>
      </c>
      <c r="I27" s="48">
        <v>2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5"/>
      <c r="D28" s="12"/>
      <c r="E28" s="13"/>
      <c r="F28" s="14"/>
      <c r="G28" s="90">
        <v>0</v>
      </c>
      <c r="H28" s="48">
        <v>1</v>
      </c>
      <c r="I28" s="48">
        <v>3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30"/>
      <c r="D29" s="31"/>
      <c r="E29" s="32"/>
      <c r="F29" s="33"/>
      <c r="G29" s="94">
        <v>1</v>
      </c>
      <c r="H29" s="64">
        <v>5</v>
      </c>
      <c r="I29" s="64">
        <v>1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0</v>
      </c>
      <c r="F33" s="62" t="s">
        <v>16</v>
      </c>
      <c r="G33" s="90">
        <v>1</v>
      </c>
      <c r="H33" s="48">
        <v>5</v>
      </c>
      <c r="I33" s="48">
        <v>0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90">
        <v>1</v>
      </c>
      <c r="H34" s="48">
        <v>5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90">
        <v>1</v>
      </c>
      <c r="H35" s="48">
        <v>5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2</v>
      </c>
      <c r="F36" s="62" t="s">
        <v>16</v>
      </c>
      <c r="G36" s="90">
        <v>1</v>
      </c>
      <c r="H36" s="48">
        <v>5</v>
      </c>
      <c r="I36" s="48">
        <v>0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90">
        <v>1</v>
      </c>
      <c r="H38" s="48">
        <v>5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</v>
      </c>
      <c r="F41" s="62" t="s">
        <v>16</v>
      </c>
      <c r="G41" s="90">
        <v>1</v>
      </c>
      <c r="H41" s="48">
        <v>5</v>
      </c>
      <c r="I41" s="48">
        <v>2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0</v>
      </c>
      <c r="D42" s="48">
        <v>1</v>
      </c>
      <c r="E42" s="48">
        <v>3</v>
      </c>
      <c r="F42" s="62" t="s">
        <v>16</v>
      </c>
      <c r="G42" s="90">
        <v>1</v>
      </c>
      <c r="H42" s="48">
        <v>5</v>
      </c>
      <c r="I42" s="48">
        <v>3</v>
      </c>
      <c r="J42" s="62" t="s">
        <v>16</v>
      </c>
      <c r="K42" s="46" t="str">
        <f t="shared" si="5"/>
        <v>N/A</v>
      </c>
      <c r="L42" s="16">
        <f t="shared" si="4"/>
        <v>1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</v>
      </c>
      <c r="F43" s="65" t="s">
        <v>18</v>
      </c>
      <c r="G43" s="94">
        <v>1</v>
      </c>
      <c r="H43" s="64">
        <v>5</v>
      </c>
      <c r="I43" s="64">
        <v>0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rvmJikeSkB+SaKuutyeOq4L+S85Jh7M1ewnY1fadmuCVQAeOqG+897LkHiWWOld3h4exHZSiGmH8g+nxcVK7Bg==" saltValue="Xpi3O0xmu3/kTCnYeAi2F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649" priority="23">
      <formula>$K5&lt;1</formula>
    </cfRule>
    <cfRule type="expression" dxfId="648" priority="24">
      <formula>$K5&gt;1</formula>
    </cfRule>
  </conditionalFormatting>
  <conditionalFormatting sqref="L5:L15">
    <cfRule type="expression" dxfId="647" priority="20">
      <formula>$L5="evolutie negativa"</formula>
    </cfRule>
    <cfRule type="expression" dxfId="646" priority="21">
      <formula>$L5=0</formula>
    </cfRule>
    <cfRule type="expression" dxfId="645" priority="22">
      <formula>$L5="−"</formula>
    </cfRule>
    <cfRule type="expression" dxfId="644" priority="26">
      <formula>$L5&lt;0</formula>
    </cfRule>
    <cfRule type="expression" dxfId="643" priority="27">
      <formula>$K5&gt;0</formula>
    </cfRule>
  </conditionalFormatting>
  <conditionalFormatting sqref="L19:L20 L22:L30">
    <cfRule type="expression" dxfId="642" priority="14">
      <formula>$K19&lt;1</formula>
    </cfRule>
    <cfRule type="expression" dxfId="641" priority="15">
      <formula>$K19&gt;1</formula>
    </cfRule>
  </conditionalFormatting>
  <conditionalFormatting sqref="L19:L29">
    <cfRule type="expression" dxfId="640" priority="18">
      <formula>$K19&gt;0</formula>
    </cfRule>
    <cfRule type="expression" dxfId="639" priority="12">
      <formula>$L19=0</formula>
    </cfRule>
    <cfRule type="expression" dxfId="638" priority="13">
      <formula>$L19="−"</formula>
    </cfRule>
    <cfRule type="expression" dxfId="637" priority="17">
      <formula>$L19&lt;0</formula>
    </cfRule>
    <cfRule type="expression" dxfId="636" priority="11">
      <formula>$L19="evolutie negativa"</formula>
    </cfRule>
  </conditionalFormatting>
  <conditionalFormatting sqref="L30 L44">
    <cfRule type="expression" dxfId="635" priority="29">
      <formula>$L30="evolutie negativa"</formula>
    </cfRule>
    <cfRule type="expression" dxfId="634" priority="30">
      <formula>$L30=0</formula>
    </cfRule>
    <cfRule type="expression" dxfId="633" priority="31">
      <formula>$L30="−"</formula>
    </cfRule>
    <cfRule type="expression" dxfId="632" priority="32">
      <formula>$L30&lt;0</formula>
    </cfRule>
    <cfRule type="expression" dxfId="631" priority="33">
      <formula>$K30&gt;0</formula>
    </cfRule>
  </conditionalFormatting>
  <conditionalFormatting sqref="L33:L34 L36:L44">
    <cfRule type="expression" dxfId="630" priority="5">
      <formula>$K33&lt;1</formula>
    </cfRule>
    <cfRule type="expression" dxfId="629" priority="6">
      <formula>$K33&gt;1</formula>
    </cfRule>
  </conditionalFormatting>
  <conditionalFormatting sqref="L33:L43">
    <cfRule type="expression" dxfId="628" priority="2">
      <formula>$L33="evolutie negativa"</formula>
    </cfRule>
    <cfRule type="expression" dxfId="627" priority="3">
      <formula>$L33=0</formula>
    </cfRule>
    <cfRule type="expression" dxfId="626" priority="4">
      <formula>$L33="−"</formula>
    </cfRule>
    <cfRule type="expression" dxfId="625" priority="8">
      <formula>$L33&lt;0</formula>
    </cfRule>
    <cfRule type="expression" dxfId="62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8FF2D02-1BDB-4668-9DEE-6445EDCFB3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DEE3188-051A-40E9-AC8B-7E5924FCA4B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9F6BA73-AC3B-4A1A-8678-31B894BD252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E68C154-D769-481E-8E2C-1CAB9B1BF74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704ABBA-D126-4782-A619-6B6E22CE8D4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46233D8-21A5-4B27-9A91-E5BF9B5FDC4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24BD971-1261-4823-B0AE-12B35D529B6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592D777-957C-4D4D-8526-ECAA5C6855F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CC5E-4F3C-4FED-913B-7BB3B4CFC2B5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54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0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0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0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86">
        <v>1</v>
      </c>
      <c r="H8" s="51">
        <v>5</v>
      </c>
      <c r="I8" s="51">
        <v>1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86">
        <v>1</v>
      </c>
      <c r="H12" s="51">
        <v>5</v>
      </c>
      <c r="I12" s="51">
        <v>1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0</v>
      </c>
      <c r="F13" s="57" t="s">
        <v>16</v>
      </c>
      <c r="G13" s="86">
        <v>1</v>
      </c>
      <c r="H13" s="51">
        <v>5</v>
      </c>
      <c r="I13" s="51">
        <v>1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1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90">
        <v>1</v>
      </c>
      <c r="H28" s="48">
        <v>5</v>
      </c>
      <c r="I28" s="48">
        <v>1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61"/>
      <c r="H33" s="48">
        <v>0</v>
      </c>
      <c r="I33" s="48">
        <v>1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90">
        <v>1</v>
      </c>
      <c r="H41" s="48">
        <v>5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1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94">
        <v>1</v>
      </c>
      <c r="H43" s="64">
        <v>5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Jhgba6xnMOneFNZ9BgK0NlyS6abrBwk6Tk8rylM2H/A7JGzAVtDGuRPGf7r37w3u01TM6hORimWu1+09Jck66Q==" saltValue="0j09epKJth5Au07dgxhq1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623" priority="23">
      <formula>$K5&lt;1</formula>
    </cfRule>
    <cfRule type="expression" dxfId="622" priority="24">
      <formula>$K5&gt;1</formula>
    </cfRule>
  </conditionalFormatting>
  <conditionalFormatting sqref="L5:L15">
    <cfRule type="expression" dxfId="621" priority="20">
      <formula>$L5="evolutie negativa"</formula>
    </cfRule>
    <cfRule type="expression" dxfId="620" priority="21">
      <formula>$L5=0</formula>
    </cfRule>
    <cfRule type="expression" dxfId="619" priority="22">
      <formula>$L5="−"</formula>
    </cfRule>
    <cfRule type="expression" dxfId="618" priority="26">
      <formula>$L5&lt;0</formula>
    </cfRule>
    <cfRule type="expression" dxfId="617" priority="27">
      <formula>$K5&gt;0</formula>
    </cfRule>
  </conditionalFormatting>
  <conditionalFormatting sqref="L19:L20 L22:L30">
    <cfRule type="expression" dxfId="616" priority="14">
      <formula>$K19&lt;1</formula>
    </cfRule>
    <cfRule type="expression" dxfId="615" priority="15">
      <formula>$K19&gt;1</formula>
    </cfRule>
  </conditionalFormatting>
  <conditionalFormatting sqref="L19:L29">
    <cfRule type="expression" dxfId="614" priority="18">
      <formula>$K19&gt;0</formula>
    </cfRule>
    <cfRule type="expression" dxfId="613" priority="12">
      <formula>$L19=0</formula>
    </cfRule>
    <cfRule type="expression" dxfId="612" priority="13">
      <formula>$L19="−"</formula>
    </cfRule>
    <cfRule type="expression" dxfId="611" priority="17">
      <formula>$L19&lt;0</formula>
    </cfRule>
    <cfRule type="expression" dxfId="610" priority="11">
      <formula>$L19="evolutie negativa"</formula>
    </cfRule>
  </conditionalFormatting>
  <conditionalFormatting sqref="L30 L44">
    <cfRule type="expression" dxfId="609" priority="29">
      <formula>$L30="evolutie negativa"</formula>
    </cfRule>
    <cfRule type="expression" dxfId="608" priority="30">
      <formula>$L30=0</formula>
    </cfRule>
    <cfRule type="expression" dxfId="607" priority="31">
      <formula>$L30="−"</formula>
    </cfRule>
    <cfRule type="expression" dxfId="606" priority="32">
      <formula>$L30&lt;0</formula>
    </cfRule>
    <cfRule type="expression" dxfId="605" priority="33">
      <formula>$K30&gt;0</formula>
    </cfRule>
  </conditionalFormatting>
  <conditionalFormatting sqref="L33:L34 L36:L44">
    <cfRule type="expression" dxfId="604" priority="5">
      <formula>$K33&lt;1</formula>
    </cfRule>
    <cfRule type="expression" dxfId="603" priority="6">
      <formula>$K33&gt;1</formula>
    </cfRule>
  </conditionalFormatting>
  <conditionalFormatting sqref="L33:L43">
    <cfRule type="expression" dxfId="602" priority="2">
      <formula>$L33="evolutie negativa"</formula>
    </cfRule>
    <cfRule type="expression" dxfId="601" priority="3">
      <formula>$L33=0</formula>
    </cfRule>
    <cfRule type="expression" dxfId="600" priority="4">
      <formula>$L33="−"</formula>
    </cfRule>
    <cfRule type="expression" dxfId="599" priority="8">
      <formula>$L33&lt;0</formula>
    </cfRule>
    <cfRule type="expression" dxfId="59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1D50CE7-9A02-447C-93F7-FE98153E1C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1B5D7C8-CE67-47D0-9E61-417C38B3F6A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529BAA5-A32E-4B83-A03F-88988912DC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E2F2A837-C6F7-43CF-857F-314BF4392C3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774DB3C-EA2F-49C6-B244-D339C51433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1CC3CE89-B13F-464B-BD8E-9F91334750E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04A011A-6B3E-4911-AB92-97CD71F55E5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503BB1A1-C6FF-4B1B-B195-996EC52CDBD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FD701-533A-4250-8999-2184E1FD34CE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55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86">
        <v>1</v>
      </c>
      <c r="H13" s="51">
        <v>5</v>
      </c>
      <c r="I13" s="51">
        <v>1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1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GB77QvSFtxoNOo0ZZOPzI906CnGY5vp7sk1sIEX2uGSYz0hZzmQO0rvQYMCgmLePE1lY26UagPvJ0YUSJ+nGOA==" saltValue="CtDNb7J9ZG/2r+M31bfip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97" priority="23">
      <formula>$K5&lt;1</formula>
    </cfRule>
    <cfRule type="expression" dxfId="596" priority="24">
      <formula>$K5&gt;1</formula>
    </cfRule>
  </conditionalFormatting>
  <conditionalFormatting sqref="L5:L15">
    <cfRule type="expression" dxfId="595" priority="20">
      <formula>$L5="evolutie negativa"</formula>
    </cfRule>
    <cfRule type="expression" dxfId="594" priority="21">
      <formula>$L5=0</formula>
    </cfRule>
    <cfRule type="expression" dxfId="593" priority="22">
      <formula>$L5="−"</formula>
    </cfRule>
    <cfRule type="expression" dxfId="592" priority="26">
      <formula>$L5&lt;0</formula>
    </cfRule>
    <cfRule type="expression" dxfId="591" priority="27">
      <formula>$K5&gt;0</formula>
    </cfRule>
  </conditionalFormatting>
  <conditionalFormatting sqref="L19:L20 L22:L30">
    <cfRule type="expression" dxfId="590" priority="14">
      <formula>$K19&lt;1</formula>
    </cfRule>
    <cfRule type="expression" dxfId="589" priority="15">
      <formula>$K19&gt;1</formula>
    </cfRule>
  </conditionalFormatting>
  <conditionalFormatting sqref="L19:L29">
    <cfRule type="expression" dxfId="588" priority="18">
      <formula>$K19&gt;0</formula>
    </cfRule>
    <cfRule type="expression" dxfId="587" priority="12">
      <formula>$L19=0</formula>
    </cfRule>
    <cfRule type="expression" dxfId="586" priority="13">
      <formula>$L19="−"</formula>
    </cfRule>
    <cfRule type="expression" dxfId="585" priority="17">
      <formula>$L19&lt;0</formula>
    </cfRule>
    <cfRule type="expression" dxfId="584" priority="11">
      <formula>$L19="evolutie negativa"</formula>
    </cfRule>
  </conditionalFormatting>
  <conditionalFormatting sqref="L30 L44">
    <cfRule type="expression" dxfId="583" priority="29">
      <formula>$L30="evolutie negativa"</formula>
    </cfRule>
    <cfRule type="expression" dxfId="582" priority="30">
      <formula>$L30=0</formula>
    </cfRule>
    <cfRule type="expression" dxfId="581" priority="31">
      <formula>$L30="−"</formula>
    </cfRule>
    <cfRule type="expression" dxfId="580" priority="32">
      <formula>$L30&lt;0</formula>
    </cfRule>
    <cfRule type="expression" dxfId="579" priority="33">
      <formula>$K30&gt;0</formula>
    </cfRule>
  </conditionalFormatting>
  <conditionalFormatting sqref="L33:L34 L36:L44">
    <cfRule type="expression" dxfId="578" priority="5">
      <formula>$K33&lt;1</formula>
    </cfRule>
    <cfRule type="expression" dxfId="577" priority="6">
      <formula>$K33&gt;1</formula>
    </cfRule>
  </conditionalFormatting>
  <conditionalFormatting sqref="L33:L43">
    <cfRule type="expression" dxfId="576" priority="2">
      <formula>$L33="evolutie negativa"</formula>
    </cfRule>
    <cfRule type="expression" dxfId="575" priority="3">
      <formula>$L33=0</formula>
    </cfRule>
    <cfRule type="expression" dxfId="574" priority="4">
      <formula>$L33="−"</formula>
    </cfRule>
    <cfRule type="expression" dxfId="573" priority="8">
      <formula>$L33&lt;0</formula>
    </cfRule>
    <cfRule type="expression" dxfId="57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0A61DF9-F7EE-4D8B-8E15-6806955C82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CA577E7-434E-433E-95C3-152DCC9B7C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C8735820-97CB-4FB4-ACFC-E72C6452E21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C4C72252-B851-4A97-9D08-BA3C724DCB7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4F4480F1-045A-43F6-8B01-873A896171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F15B80DD-0F3F-49C7-9B45-6311BECCB41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7951C9C-DA32-4D3E-B18D-B23A55C2D6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84A6689-6E7D-46BF-BA5B-A32F2099288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6C9D2-F06B-48AA-BF6F-A16C53790075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56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5">
        <v>1</v>
      </c>
      <c r="H5" s="6">
        <v>5</v>
      </c>
      <c r="I5" s="7">
        <v>4</v>
      </c>
      <c r="J5" s="8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2</v>
      </c>
      <c r="F6" s="57" t="s">
        <v>16</v>
      </c>
      <c r="G6" s="5">
        <v>1</v>
      </c>
      <c r="H6" s="12">
        <v>5</v>
      </c>
      <c r="I6" s="13">
        <v>2</v>
      </c>
      <c r="J6" s="14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5">
        <v>1</v>
      </c>
      <c r="H7" s="12">
        <v>5</v>
      </c>
      <c r="I7" s="13">
        <v>5</v>
      </c>
      <c r="J7" s="14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1</v>
      </c>
      <c r="F8" s="57" t="s">
        <v>16</v>
      </c>
      <c r="G8" s="5">
        <v>1</v>
      </c>
      <c r="H8" s="17">
        <v>5</v>
      </c>
      <c r="I8" s="18">
        <v>3.5</v>
      </c>
      <c r="J8" s="19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21"/>
      <c r="H9" s="22">
        <v>0</v>
      </c>
      <c r="I9" s="23">
        <v>0</v>
      </c>
      <c r="J9" s="24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1</v>
      </c>
      <c r="F10" s="57" t="s">
        <v>17</v>
      </c>
      <c r="G10" s="20"/>
      <c r="H10" s="17">
        <v>0</v>
      </c>
      <c r="I10" s="18">
        <v>0</v>
      </c>
      <c r="J10" s="19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20"/>
      <c r="H11" s="17">
        <v>0</v>
      </c>
      <c r="I11" s="18">
        <v>0</v>
      </c>
      <c r="J11" s="19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20"/>
      <c r="H12" s="17">
        <v>0</v>
      </c>
      <c r="I12" s="18">
        <v>0</v>
      </c>
      <c r="J12" s="19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2</v>
      </c>
      <c r="F13" s="57" t="s">
        <v>16</v>
      </c>
      <c r="G13" s="21">
        <v>1</v>
      </c>
      <c r="H13" s="22">
        <v>5</v>
      </c>
      <c r="I13" s="23">
        <v>2</v>
      </c>
      <c r="J13" s="24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2</v>
      </c>
      <c r="F14" s="57" t="s">
        <v>16</v>
      </c>
      <c r="G14" s="5">
        <v>1</v>
      </c>
      <c r="H14" s="12">
        <v>5</v>
      </c>
      <c r="I14" s="13">
        <v>4.5</v>
      </c>
      <c r="J14" s="14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30">
        <v>1</v>
      </c>
      <c r="H15" s="31">
        <v>5</v>
      </c>
      <c r="I15" s="32">
        <v>0.54</v>
      </c>
      <c r="J15" s="33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5">
        <v>1</v>
      </c>
      <c r="D19" s="6">
        <v>5</v>
      </c>
      <c r="E19" s="7">
        <v>4</v>
      </c>
      <c r="F19" s="8" t="s">
        <v>16</v>
      </c>
      <c r="G19" s="90">
        <v>1</v>
      </c>
      <c r="H19" s="48">
        <v>5</v>
      </c>
      <c r="I19" s="48">
        <v>2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5">
        <v>1</v>
      </c>
      <c r="D20" s="12">
        <v>5</v>
      </c>
      <c r="E20" s="13">
        <v>2</v>
      </c>
      <c r="F20" s="14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5">
        <v>1</v>
      </c>
      <c r="D21" s="12">
        <v>5</v>
      </c>
      <c r="E21" s="13">
        <v>5</v>
      </c>
      <c r="F21" s="14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5">
        <v>1</v>
      </c>
      <c r="D22" s="17">
        <v>5</v>
      </c>
      <c r="E22" s="18">
        <v>3.5</v>
      </c>
      <c r="F22" s="19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21"/>
      <c r="D23" s="22">
        <v>0</v>
      </c>
      <c r="E23" s="23">
        <v>0</v>
      </c>
      <c r="F23" s="24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20"/>
      <c r="D24" s="17">
        <v>0</v>
      </c>
      <c r="E24" s="18">
        <v>0</v>
      </c>
      <c r="F24" s="19" t="s">
        <v>17</v>
      </c>
      <c r="G24" s="90">
        <v>1</v>
      </c>
      <c r="H24" s="48">
        <v>5</v>
      </c>
      <c r="I24" s="48">
        <v>1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20"/>
      <c r="D25" s="17">
        <v>0</v>
      </c>
      <c r="E25" s="18">
        <v>0</v>
      </c>
      <c r="F25" s="19" t="s">
        <v>16</v>
      </c>
      <c r="G25" s="90">
        <v>1</v>
      </c>
      <c r="H25" s="48">
        <v>5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20"/>
      <c r="D26" s="17">
        <v>0</v>
      </c>
      <c r="E26" s="18">
        <v>0</v>
      </c>
      <c r="F26" s="19" t="s">
        <v>16</v>
      </c>
      <c r="G26" s="90">
        <v>1</v>
      </c>
      <c r="H26" s="48">
        <v>5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21">
        <v>1</v>
      </c>
      <c r="D27" s="22">
        <v>5</v>
      </c>
      <c r="E27" s="23">
        <v>2</v>
      </c>
      <c r="F27" s="24" t="s">
        <v>16</v>
      </c>
      <c r="G27" s="90">
        <v>1</v>
      </c>
      <c r="H27" s="48">
        <v>5</v>
      </c>
      <c r="I27" s="48">
        <v>2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5">
        <v>1</v>
      </c>
      <c r="D28" s="12">
        <v>5</v>
      </c>
      <c r="E28" s="13">
        <v>4.5</v>
      </c>
      <c r="F28" s="14" t="s">
        <v>16</v>
      </c>
      <c r="G28" s="90">
        <v>1</v>
      </c>
      <c r="H28" s="48">
        <v>5</v>
      </c>
      <c r="I28" s="48">
        <v>2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30">
        <v>1</v>
      </c>
      <c r="D29" s="31">
        <v>5</v>
      </c>
      <c r="E29" s="32">
        <v>0.54</v>
      </c>
      <c r="F29" s="33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2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1</v>
      </c>
      <c r="F38" s="62" t="s">
        <v>17</v>
      </c>
      <c r="G38" s="90">
        <v>1</v>
      </c>
      <c r="H38" s="48">
        <v>5</v>
      </c>
      <c r="I38" s="48">
        <v>1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0</v>
      </c>
      <c r="F39" s="62" t="s">
        <v>16</v>
      </c>
      <c r="G39" s="90">
        <v>1</v>
      </c>
      <c r="H39" s="48">
        <v>5</v>
      </c>
      <c r="I39" s="48">
        <v>0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0</v>
      </c>
      <c r="F40" s="62" t="s">
        <v>16</v>
      </c>
      <c r="G40" s="90">
        <v>1</v>
      </c>
      <c r="H40" s="48">
        <v>5</v>
      </c>
      <c r="I40" s="48">
        <v>1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</v>
      </c>
      <c r="F41" s="62" t="s">
        <v>16</v>
      </c>
      <c r="G41" s="90">
        <v>1</v>
      </c>
      <c r="H41" s="48">
        <v>5</v>
      </c>
      <c r="I41" s="48">
        <v>2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2</v>
      </c>
      <c r="F42" s="62" t="s">
        <v>16</v>
      </c>
      <c r="G42" s="90">
        <v>1</v>
      </c>
      <c r="H42" s="48">
        <v>5</v>
      </c>
      <c r="I42" s="48">
        <v>2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94">
        <v>1</v>
      </c>
      <c r="H43" s="64">
        <v>5</v>
      </c>
      <c r="I43" s="64">
        <v>0.46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HexmP+Dn9rwRZI0++2+gbYV01SNqPUw4wf1NXxwbLF+tc94tYnoS8TBMFuvdQZYscFS16yXjN/1ldmRH9T+iwQ==" saltValue="M3XNw121JvSmtdGpPZSZA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71" priority="23">
      <formula>$K5&lt;1</formula>
    </cfRule>
    <cfRule type="expression" dxfId="570" priority="24">
      <formula>$K5&gt;1</formula>
    </cfRule>
  </conditionalFormatting>
  <conditionalFormatting sqref="L5:L15">
    <cfRule type="expression" dxfId="569" priority="20">
      <formula>$L5="evolutie negativa"</formula>
    </cfRule>
    <cfRule type="expression" dxfId="568" priority="21">
      <formula>$L5=0</formula>
    </cfRule>
    <cfRule type="expression" dxfId="567" priority="22">
      <formula>$L5="−"</formula>
    </cfRule>
    <cfRule type="expression" dxfId="566" priority="26">
      <formula>$L5&lt;0</formula>
    </cfRule>
    <cfRule type="expression" dxfId="565" priority="27">
      <formula>$K5&gt;0</formula>
    </cfRule>
  </conditionalFormatting>
  <conditionalFormatting sqref="L19:L20 L22:L30">
    <cfRule type="expression" dxfId="564" priority="14">
      <formula>$K19&lt;1</formula>
    </cfRule>
    <cfRule type="expression" dxfId="563" priority="15">
      <formula>$K19&gt;1</formula>
    </cfRule>
  </conditionalFormatting>
  <conditionalFormatting sqref="L19:L29">
    <cfRule type="expression" dxfId="562" priority="18">
      <formula>$K19&gt;0</formula>
    </cfRule>
    <cfRule type="expression" dxfId="561" priority="12">
      <formula>$L19=0</formula>
    </cfRule>
    <cfRule type="expression" dxfId="560" priority="13">
      <formula>$L19="−"</formula>
    </cfRule>
    <cfRule type="expression" dxfId="559" priority="17">
      <formula>$L19&lt;0</formula>
    </cfRule>
    <cfRule type="expression" dxfId="558" priority="11">
      <formula>$L19="evolutie negativa"</formula>
    </cfRule>
  </conditionalFormatting>
  <conditionalFormatting sqref="L30 L44">
    <cfRule type="expression" dxfId="557" priority="29">
      <formula>$L30="evolutie negativa"</formula>
    </cfRule>
    <cfRule type="expression" dxfId="556" priority="30">
      <formula>$L30=0</formula>
    </cfRule>
    <cfRule type="expression" dxfId="555" priority="31">
      <formula>$L30="−"</formula>
    </cfRule>
    <cfRule type="expression" dxfId="554" priority="32">
      <formula>$L30&lt;0</formula>
    </cfRule>
    <cfRule type="expression" dxfId="553" priority="33">
      <formula>$K30&gt;0</formula>
    </cfRule>
  </conditionalFormatting>
  <conditionalFormatting sqref="L33:L34 L36:L44">
    <cfRule type="expression" dxfId="552" priority="5">
      <formula>$K33&lt;1</formula>
    </cfRule>
    <cfRule type="expression" dxfId="551" priority="6">
      <formula>$K33&gt;1</formula>
    </cfRule>
  </conditionalFormatting>
  <conditionalFormatting sqref="L33:L43">
    <cfRule type="expression" dxfId="550" priority="2">
      <formula>$L33="evolutie negativa"</formula>
    </cfRule>
    <cfRule type="expression" dxfId="549" priority="3">
      <formula>$L33=0</formula>
    </cfRule>
    <cfRule type="expression" dxfId="548" priority="4">
      <formula>$L33="−"</formula>
    </cfRule>
    <cfRule type="expression" dxfId="547" priority="8">
      <formula>$L33&lt;0</formula>
    </cfRule>
    <cfRule type="expression" dxfId="54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8BDC23F-49CA-4C44-BEAA-6BC96A4529C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E1AA81D7-B1DE-4A01-B861-B5835B745C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0700FAB-7DD1-40E5-9E35-B9B2E66EAA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3704DD5-5057-491D-9C33-D90399F8EB9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5F5533CE-E5B0-4B24-B531-30A9DB5A4A1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DFBDBBD-B59A-4B43-807A-406CBE64C70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561E6CD-6253-46A3-9972-B94633AB5A8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5523FDE-2BE7-4758-8932-803C0B55DA9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37BE-EDC2-4AC0-A944-427F233647A4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57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3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86">
        <v>1</v>
      </c>
      <c r="D8" s="51">
        <v>5</v>
      </c>
      <c r="E8" s="51">
        <v>2</v>
      </c>
      <c r="F8" s="57" t="s">
        <v>16</v>
      </c>
      <c r="G8" s="86">
        <v>1</v>
      </c>
      <c r="H8" s="51">
        <v>5</v>
      </c>
      <c r="I8" s="51">
        <v>2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1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12</v>
      </c>
      <c r="F15" s="59" t="s">
        <v>18</v>
      </c>
      <c r="G15" s="93">
        <v>1</v>
      </c>
      <c r="H15" s="52">
        <v>5</v>
      </c>
      <c r="I15" s="52">
        <v>0.22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3</v>
      </c>
      <c r="F19" s="62" t="s">
        <v>16</v>
      </c>
      <c r="G19" s="90">
        <v>1</v>
      </c>
      <c r="H19" s="48">
        <v>5</v>
      </c>
      <c r="I19" s="48">
        <v>3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2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3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0.22</v>
      </c>
      <c r="F29" s="65" t="s">
        <v>18</v>
      </c>
      <c r="G29" s="94">
        <v>1</v>
      </c>
      <c r="H29" s="64">
        <v>5</v>
      </c>
      <c r="I29" s="64">
        <v>11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3</v>
      </c>
      <c r="F33" s="62" t="s">
        <v>16</v>
      </c>
      <c r="G33" s="90">
        <v>1</v>
      </c>
      <c r="H33" s="48">
        <v>5</v>
      </c>
      <c r="I33" s="48">
        <v>3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3</v>
      </c>
      <c r="F42" s="62" t="s">
        <v>16</v>
      </c>
      <c r="G42" s="90">
        <v>1</v>
      </c>
      <c r="H42" s="48">
        <v>5</v>
      </c>
      <c r="I42" s="48">
        <v>13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11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kFgOVQoa+JRXD64IvhSlBKUScINR3p05zbvIrvhKUbKMY3Q6+g53VyA77HZNFBe/0st2dWZASrMGMfKKk6fvdA==" saltValue="pzFOKBeuLhJDsITRJKSXt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45" priority="23">
      <formula>$K5&lt;1</formula>
    </cfRule>
    <cfRule type="expression" dxfId="544" priority="24">
      <formula>$K5&gt;1</formula>
    </cfRule>
  </conditionalFormatting>
  <conditionalFormatting sqref="L5:L15">
    <cfRule type="expression" dxfId="543" priority="20">
      <formula>$L5="evolutie negativa"</formula>
    </cfRule>
    <cfRule type="expression" dxfId="542" priority="21">
      <formula>$L5=0</formula>
    </cfRule>
    <cfRule type="expression" dxfId="541" priority="22">
      <formula>$L5="−"</formula>
    </cfRule>
    <cfRule type="expression" dxfId="540" priority="26">
      <formula>$L5&lt;0</formula>
    </cfRule>
    <cfRule type="expression" dxfId="539" priority="27">
      <formula>$K5&gt;0</formula>
    </cfRule>
  </conditionalFormatting>
  <conditionalFormatting sqref="L19:L20 L22:L30">
    <cfRule type="expression" dxfId="538" priority="14">
      <formula>$K19&lt;1</formula>
    </cfRule>
    <cfRule type="expression" dxfId="537" priority="15">
      <formula>$K19&gt;1</formula>
    </cfRule>
  </conditionalFormatting>
  <conditionalFormatting sqref="L19:L29">
    <cfRule type="expression" dxfId="536" priority="18">
      <formula>$K19&gt;0</formula>
    </cfRule>
    <cfRule type="expression" dxfId="535" priority="12">
      <formula>$L19=0</formula>
    </cfRule>
    <cfRule type="expression" dxfId="534" priority="13">
      <formula>$L19="−"</formula>
    </cfRule>
    <cfRule type="expression" dxfId="533" priority="17">
      <formula>$L19&lt;0</formula>
    </cfRule>
    <cfRule type="expression" dxfId="532" priority="11">
      <formula>$L19="evolutie negativa"</formula>
    </cfRule>
  </conditionalFormatting>
  <conditionalFormatting sqref="L30 L44">
    <cfRule type="expression" dxfId="531" priority="29">
      <formula>$L30="evolutie negativa"</formula>
    </cfRule>
    <cfRule type="expression" dxfId="530" priority="30">
      <formula>$L30=0</formula>
    </cfRule>
    <cfRule type="expression" dxfId="529" priority="31">
      <formula>$L30="−"</formula>
    </cfRule>
    <cfRule type="expression" dxfId="528" priority="32">
      <formula>$L30&lt;0</formula>
    </cfRule>
    <cfRule type="expression" dxfId="527" priority="33">
      <formula>$K30&gt;0</formula>
    </cfRule>
  </conditionalFormatting>
  <conditionalFormatting sqref="L33:L34 L36:L44">
    <cfRule type="expression" dxfId="526" priority="5">
      <formula>$K33&lt;1</formula>
    </cfRule>
    <cfRule type="expression" dxfId="525" priority="6">
      <formula>$K33&gt;1</formula>
    </cfRule>
  </conditionalFormatting>
  <conditionalFormatting sqref="L33:L43">
    <cfRule type="expression" dxfId="524" priority="2">
      <formula>$L33="evolutie negativa"</formula>
    </cfRule>
    <cfRule type="expression" dxfId="523" priority="3">
      <formula>$L33=0</formula>
    </cfRule>
    <cfRule type="expression" dxfId="522" priority="4">
      <formula>$L33="−"</formula>
    </cfRule>
    <cfRule type="expression" dxfId="521" priority="8">
      <formula>$L33&lt;0</formula>
    </cfRule>
    <cfRule type="expression" dxfId="52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CAE8322B-F3D0-4EC3-ADDD-FA4C197B123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45EDF5FC-60C4-4A34-86A7-9FC0F34052F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A70DB4CF-D794-4C24-9C25-E61FA56C46B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442BDA48-88B2-4284-AC1A-733AB69BEBD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F43C1E7-E3F5-48DD-97A6-B0188BD9E47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AD82063-FAD4-425B-B5AD-CD8F767294E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EB7E3D11-1156-4CB5-AD0B-1F56BCFB964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67B98FE-0EA7-45F1-A2D4-B46F42A771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542C-104E-4099-A657-A463DADDE691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58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1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1</v>
      </c>
      <c r="F8" s="57" t="s">
        <v>16</v>
      </c>
      <c r="G8" s="86">
        <v>1</v>
      </c>
      <c r="H8" s="51">
        <v>5</v>
      </c>
      <c r="I8" s="51">
        <v>1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86">
        <v>1</v>
      </c>
      <c r="D9" s="51">
        <v>5</v>
      </c>
      <c r="E9" s="51">
        <v>1</v>
      </c>
      <c r="F9" s="57" t="s">
        <v>16</v>
      </c>
      <c r="G9" s="86">
        <v>1</v>
      </c>
      <c r="H9" s="51">
        <v>5</v>
      </c>
      <c r="I9" s="51">
        <v>1</v>
      </c>
      <c r="J9" s="57" t="s">
        <v>16</v>
      </c>
      <c r="K9" s="46">
        <f t="shared" si="1"/>
        <v>1</v>
      </c>
      <c r="L9" s="16">
        <f t="shared" si="0"/>
        <v>0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4</v>
      </c>
      <c r="F10" s="57" t="s">
        <v>17</v>
      </c>
      <c r="G10" s="86">
        <v>1</v>
      </c>
      <c r="H10" s="51">
        <v>5</v>
      </c>
      <c r="I10" s="51">
        <v>4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1</v>
      </c>
      <c r="F11" s="57" t="s">
        <v>16</v>
      </c>
      <c r="G11" s="86">
        <v>1</v>
      </c>
      <c r="H11" s="51">
        <v>5</v>
      </c>
      <c r="I11" s="51">
        <v>1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</v>
      </c>
      <c r="F12" s="57" t="s">
        <v>16</v>
      </c>
      <c r="G12" s="86">
        <v>1</v>
      </c>
      <c r="H12" s="51">
        <v>5</v>
      </c>
      <c r="I12" s="51">
        <v>1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3</v>
      </c>
      <c r="F13" s="57" t="s">
        <v>16</v>
      </c>
      <c r="G13" s="86">
        <v>1</v>
      </c>
      <c r="H13" s="51">
        <v>5</v>
      </c>
      <c r="I13" s="51">
        <v>3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1</v>
      </c>
      <c r="F15" s="59" t="s">
        <v>18</v>
      </c>
      <c r="G15" s="93">
        <v>1</v>
      </c>
      <c r="H15" s="52">
        <v>5</v>
      </c>
      <c r="I15" s="52">
        <v>1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90">
        <v>1</v>
      </c>
      <c r="D23" s="48">
        <v>5</v>
      </c>
      <c r="E23" s="48">
        <v>1</v>
      </c>
      <c r="F23" s="62" t="s">
        <v>16</v>
      </c>
      <c r="G23" s="90">
        <v>1</v>
      </c>
      <c r="H23" s="48">
        <v>5</v>
      </c>
      <c r="I23" s="48">
        <v>1</v>
      </c>
      <c r="J23" s="62" t="s">
        <v>16</v>
      </c>
      <c r="K23" s="46">
        <f t="shared" si="3"/>
        <v>1</v>
      </c>
      <c r="L23" s="16">
        <f t="shared" si="2"/>
        <v>0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4</v>
      </c>
      <c r="F24" s="62" t="s">
        <v>17</v>
      </c>
      <c r="G24" s="90">
        <v>1</v>
      </c>
      <c r="H24" s="48">
        <v>5</v>
      </c>
      <c r="I24" s="48">
        <v>4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1</v>
      </c>
      <c r="F25" s="62" t="s">
        <v>16</v>
      </c>
      <c r="G25" s="90">
        <v>1</v>
      </c>
      <c r="H25" s="48">
        <v>5</v>
      </c>
      <c r="I25" s="48">
        <v>1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</v>
      </c>
      <c r="F26" s="62" t="s">
        <v>16</v>
      </c>
      <c r="G26" s="90">
        <v>1</v>
      </c>
      <c r="H26" s="48">
        <v>5</v>
      </c>
      <c r="I26" s="48">
        <v>1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3</v>
      </c>
      <c r="F27" s="62" t="s">
        <v>16</v>
      </c>
      <c r="G27" s="90">
        <v>1</v>
      </c>
      <c r="H27" s="48">
        <v>5</v>
      </c>
      <c r="I27" s="48">
        <v>3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1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94">
        <v>1</v>
      </c>
      <c r="H29" s="64">
        <v>5</v>
      </c>
      <c r="I29" s="64">
        <v>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90">
        <v>1</v>
      </c>
      <c r="D37" s="48">
        <v>5</v>
      </c>
      <c r="E37" s="48">
        <v>1</v>
      </c>
      <c r="F37" s="62" t="s">
        <v>16</v>
      </c>
      <c r="G37" s="90">
        <v>1</v>
      </c>
      <c r="H37" s="48">
        <v>5</v>
      </c>
      <c r="I37" s="48">
        <v>1</v>
      </c>
      <c r="J37" s="62" t="s">
        <v>16</v>
      </c>
      <c r="K37" s="46">
        <f t="shared" si="5"/>
        <v>1</v>
      </c>
      <c r="L37" s="16">
        <f t="shared" si="4"/>
        <v>0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4</v>
      </c>
      <c r="F38" s="62" t="s">
        <v>17</v>
      </c>
      <c r="G38" s="90">
        <v>1</v>
      </c>
      <c r="H38" s="48">
        <v>5</v>
      </c>
      <c r="I38" s="48">
        <v>4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1</v>
      </c>
      <c r="F39" s="62" t="s">
        <v>16</v>
      </c>
      <c r="G39" s="90">
        <v>1</v>
      </c>
      <c r="H39" s="48">
        <v>5</v>
      </c>
      <c r="I39" s="48">
        <v>1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</v>
      </c>
      <c r="F40" s="62" t="s">
        <v>16</v>
      </c>
      <c r="G40" s="90">
        <v>1</v>
      </c>
      <c r="H40" s="48">
        <v>5</v>
      </c>
      <c r="I40" s="48">
        <v>1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3</v>
      </c>
      <c r="F41" s="62" t="s">
        <v>16</v>
      </c>
      <c r="G41" s="90">
        <v>1</v>
      </c>
      <c r="H41" s="48">
        <v>5</v>
      </c>
      <c r="I41" s="48">
        <v>3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1</v>
      </c>
      <c r="F42" s="62" t="s">
        <v>16</v>
      </c>
      <c r="G42" s="90">
        <v>1</v>
      </c>
      <c r="H42" s="48">
        <v>5</v>
      </c>
      <c r="I42" s="48">
        <v>1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</v>
      </c>
      <c r="F43" s="65" t="s">
        <v>18</v>
      </c>
      <c r="G43" s="94">
        <v>1</v>
      </c>
      <c r="H43" s="64">
        <v>5</v>
      </c>
      <c r="I43" s="64">
        <v>1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pqaF6QsfPDezeqmfHUnzEigGiw9R7nIRewZIlY5TWKTGEyfaEfNx1rCZWeGXTza5tllxelqnhyb/BeStskduQw==" saltValue="ZV4Vomoy2lZObpJt4FQ7U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19" priority="23">
      <formula>$K5&lt;1</formula>
    </cfRule>
    <cfRule type="expression" dxfId="518" priority="24">
      <formula>$K5&gt;1</formula>
    </cfRule>
  </conditionalFormatting>
  <conditionalFormatting sqref="L5:L15">
    <cfRule type="expression" dxfId="517" priority="20">
      <formula>$L5="evolutie negativa"</formula>
    </cfRule>
    <cfRule type="expression" dxfId="516" priority="21">
      <formula>$L5=0</formula>
    </cfRule>
    <cfRule type="expression" dxfId="515" priority="22">
      <formula>$L5="−"</formula>
    </cfRule>
    <cfRule type="expression" dxfId="514" priority="26">
      <formula>$L5&lt;0</formula>
    </cfRule>
    <cfRule type="expression" dxfId="513" priority="27">
      <formula>$K5&gt;0</formula>
    </cfRule>
  </conditionalFormatting>
  <conditionalFormatting sqref="L19:L20 L22:L30">
    <cfRule type="expression" dxfId="512" priority="14">
      <formula>$K19&lt;1</formula>
    </cfRule>
    <cfRule type="expression" dxfId="511" priority="15">
      <formula>$K19&gt;1</formula>
    </cfRule>
  </conditionalFormatting>
  <conditionalFormatting sqref="L19:L29">
    <cfRule type="expression" dxfId="510" priority="18">
      <formula>$K19&gt;0</formula>
    </cfRule>
    <cfRule type="expression" dxfId="509" priority="12">
      <formula>$L19=0</formula>
    </cfRule>
    <cfRule type="expression" dxfId="508" priority="13">
      <formula>$L19="−"</formula>
    </cfRule>
    <cfRule type="expression" dxfId="507" priority="17">
      <formula>$L19&lt;0</formula>
    </cfRule>
    <cfRule type="expression" dxfId="506" priority="11">
      <formula>$L19="evolutie negativa"</formula>
    </cfRule>
  </conditionalFormatting>
  <conditionalFormatting sqref="L30 L44">
    <cfRule type="expression" dxfId="505" priority="29">
      <formula>$L30="evolutie negativa"</formula>
    </cfRule>
    <cfRule type="expression" dxfId="504" priority="30">
      <formula>$L30=0</formula>
    </cfRule>
    <cfRule type="expression" dxfId="503" priority="31">
      <formula>$L30="−"</formula>
    </cfRule>
    <cfRule type="expression" dxfId="502" priority="32">
      <formula>$L30&lt;0</formula>
    </cfRule>
    <cfRule type="expression" dxfId="501" priority="33">
      <formula>$K30&gt;0</formula>
    </cfRule>
  </conditionalFormatting>
  <conditionalFormatting sqref="L33:L34 L36:L44">
    <cfRule type="expression" dxfId="500" priority="5">
      <formula>$K33&lt;1</formula>
    </cfRule>
    <cfRule type="expression" dxfId="499" priority="6">
      <formula>$K33&gt;1</formula>
    </cfRule>
  </conditionalFormatting>
  <conditionalFormatting sqref="L33:L43">
    <cfRule type="expression" dxfId="498" priority="2">
      <formula>$L33="evolutie negativa"</formula>
    </cfRule>
    <cfRule type="expression" dxfId="497" priority="3">
      <formula>$L33=0</formula>
    </cfRule>
    <cfRule type="expression" dxfId="496" priority="4">
      <formula>$L33="−"</formula>
    </cfRule>
    <cfRule type="expression" dxfId="495" priority="8">
      <formula>$L33&lt;0</formula>
    </cfRule>
    <cfRule type="expression" dxfId="49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50C0EC9C-6C63-41C2-AE43-87DB104E5D6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BF6ECC7F-DA57-4960-8CA5-D0056D21EE6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3E2C7FA-CEDA-4DE5-AA58-CD904AB8534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B793DCF-518C-44D5-8056-479ADE1301A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CDC5AFBC-9DD7-4998-B094-76A491DF0A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E7956B3-5121-4654-B25E-426C731A4A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50FF314E-7EBA-4CD3-89AC-1EC8C279A85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C78E2AE-9A67-45CB-AB9E-0FD90CABD3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50AC8-54A0-4ECC-96BD-3C226146BD8E}">
  <sheetPr>
    <pageSetUpPr fitToPage="1"/>
  </sheetPr>
  <dimension ref="B1:M47"/>
  <sheetViews>
    <sheetView zoomScale="80" zoomScaleNormal="80" zoomScaleSheetLayoutView="80" workbookViewId="0">
      <selection activeCell="B4" sqref="B4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59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0</v>
      </c>
      <c r="D5" s="51">
        <v>1</v>
      </c>
      <c r="E5" s="51">
        <v>0</v>
      </c>
      <c r="F5" s="57" t="s">
        <v>16</v>
      </c>
      <c r="G5" s="86">
        <v>1</v>
      </c>
      <c r="H5" s="51">
        <v>5</v>
      </c>
      <c r="I5" s="51">
        <v>0</v>
      </c>
      <c r="J5" s="57" t="s">
        <v>16</v>
      </c>
      <c r="K5" s="45" t="str">
        <f>IF(C5="","−",IF(G5="","−",IFERROR(IF(G5/C5=0,0,G5/C5),"N/A")))</f>
        <v>N/A</v>
      </c>
      <c r="L5" s="10">
        <f t="shared" ref="L5:L15" si="0">IF(C5="","−",IF(G5="","−",IFERROR(IF(G5-C5=0,0,G5-C5),"−")))</f>
        <v>1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0</v>
      </c>
      <c r="F19" s="62" t="s">
        <v>16</v>
      </c>
      <c r="G19" s="61"/>
      <c r="H19" s="48">
        <v>0</v>
      </c>
      <c r="I19" s="48">
        <v>0</v>
      </c>
      <c r="J19" s="62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61"/>
      <c r="D33" s="48">
        <v>0</v>
      </c>
      <c r="E33" s="48">
        <v>0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PqJ4KeeLOlrkEHp3an/0+lR6kbF06hkzfmWjbQw/ROQYem4btF2h2DCio4w4Fw0HksAyuuOS8RaIM6rU9zmRDg==" saltValue="YyA2n5ax5tgm3AxNIlrmU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93" priority="23">
      <formula>$K5&lt;1</formula>
    </cfRule>
    <cfRule type="expression" dxfId="492" priority="24">
      <formula>$K5&gt;1</formula>
    </cfRule>
  </conditionalFormatting>
  <conditionalFormatting sqref="L5:L15">
    <cfRule type="expression" dxfId="491" priority="20">
      <formula>$L5="evolutie negativa"</formula>
    </cfRule>
    <cfRule type="expression" dxfId="490" priority="21">
      <formula>$L5=0</formula>
    </cfRule>
    <cfRule type="expression" dxfId="489" priority="22">
      <formula>$L5="−"</formula>
    </cfRule>
    <cfRule type="expression" dxfId="488" priority="26">
      <formula>$L5&lt;0</formula>
    </cfRule>
    <cfRule type="expression" dxfId="487" priority="27">
      <formula>$K5&gt;0</formula>
    </cfRule>
  </conditionalFormatting>
  <conditionalFormatting sqref="L19:L20 L22:L30">
    <cfRule type="expression" dxfId="486" priority="14">
      <formula>$K19&lt;1</formula>
    </cfRule>
    <cfRule type="expression" dxfId="485" priority="15">
      <formula>$K19&gt;1</formula>
    </cfRule>
  </conditionalFormatting>
  <conditionalFormatting sqref="L19:L29">
    <cfRule type="expression" dxfId="484" priority="18">
      <formula>$K19&gt;0</formula>
    </cfRule>
    <cfRule type="expression" dxfId="483" priority="12">
      <formula>$L19=0</formula>
    </cfRule>
    <cfRule type="expression" dxfId="482" priority="13">
      <formula>$L19="−"</formula>
    </cfRule>
    <cfRule type="expression" dxfId="481" priority="17">
      <formula>$L19&lt;0</formula>
    </cfRule>
    <cfRule type="expression" dxfId="480" priority="11">
      <formula>$L19="evolutie negativa"</formula>
    </cfRule>
  </conditionalFormatting>
  <conditionalFormatting sqref="L30 L44">
    <cfRule type="expression" dxfId="479" priority="29">
      <formula>$L30="evolutie negativa"</formula>
    </cfRule>
    <cfRule type="expression" dxfId="478" priority="30">
      <formula>$L30=0</formula>
    </cfRule>
    <cfRule type="expression" dxfId="477" priority="31">
      <formula>$L30="−"</formula>
    </cfRule>
    <cfRule type="expression" dxfId="476" priority="32">
      <formula>$L30&lt;0</formula>
    </cfRule>
    <cfRule type="expression" dxfId="475" priority="33">
      <formula>$K30&gt;0</formula>
    </cfRule>
  </conditionalFormatting>
  <conditionalFormatting sqref="L33:L34 L36:L44">
    <cfRule type="expression" dxfId="474" priority="5">
      <formula>$K33&lt;1</formula>
    </cfRule>
    <cfRule type="expression" dxfId="473" priority="6">
      <formula>$K33&gt;1</formula>
    </cfRule>
  </conditionalFormatting>
  <conditionalFormatting sqref="L33:L43">
    <cfRule type="expression" dxfId="472" priority="2">
      <formula>$L33="evolutie negativa"</formula>
    </cfRule>
    <cfRule type="expression" dxfId="471" priority="3">
      <formula>$L33=0</formula>
    </cfRule>
    <cfRule type="expression" dxfId="470" priority="4">
      <formula>$L33="−"</formula>
    </cfRule>
    <cfRule type="expression" dxfId="469" priority="8">
      <formula>$L33&lt;0</formula>
    </cfRule>
    <cfRule type="expression" dxfId="46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E4D7599E-8660-4CAF-A6BF-F512D7F58CA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B7772E3-0FC4-43E8-BE2C-33106DCDF1F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0A853C0C-A78A-4808-AAC3-674252F8F6D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2CD74A7-4021-4098-A397-48EE0E15470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EC06F8B-E7C6-4224-801B-0C35994715C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A7C5126-9FDA-417E-B4D7-DA6DCE4533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70D5DBF7-9E91-4452-B202-4A609C2361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9C139B7B-2106-4145-927A-4500015C9E7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BBD0-9BF4-4DF0-B9FF-F3B4567B983F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60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4</v>
      </c>
      <c r="F5" s="57" t="s">
        <v>16</v>
      </c>
      <c r="G5" s="86">
        <v>1</v>
      </c>
      <c r="H5" s="51">
        <v>5</v>
      </c>
      <c r="I5" s="51">
        <v>4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2</v>
      </c>
      <c r="F6" s="57" t="s">
        <v>16</v>
      </c>
      <c r="G6" s="86">
        <v>1</v>
      </c>
      <c r="H6" s="51">
        <v>5</v>
      </c>
      <c r="I6" s="51">
        <v>3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5</v>
      </c>
      <c r="F7" s="57" t="s">
        <v>16</v>
      </c>
      <c r="G7" s="86">
        <v>1</v>
      </c>
      <c r="H7" s="51">
        <v>5</v>
      </c>
      <c r="I7" s="51">
        <v>5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3</v>
      </c>
      <c r="F8" s="57" t="s">
        <v>16</v>
      </c>
      <c r="G8" s="86">
        <v>1</v>
      </c>
      <c r="H8" s="51">
        <v>5</v>
      </c>
      <c r="I8" s="51">
        <v>2.5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3</v>
      </c>
      <c r="F13" s="57" t="s">
        <v>16</v>
      </c>
      <c r="G13" s="86">
        <v>1</v>
      </c>
      <c r="H13" s="51">
        <v>5</v>
      </c>
      <c r="I13" s="51">
        <v>2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4.25</v>
      </c>
      <c r="F14" s="57" t="s">
        <v>16</v>
      </c>
      <c r="G14" s="86">
        <v>1</v>
      </c>
      <c r="H14" s="51">
        <v>5</v>
      </c>
      <c r="I14" s="51">
        <v>3.75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0.65</v>
      </c>
      <c r="F15" s="59" t="s">
        <v>18</v>
      </c>
      <c r="G15" s="93">
        <v>1</v>
      </c>
      <c r="H15" s="52">
        <v>5</v>
      </c>
      <c r="I15" s="52">
        <v>0.65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4</v>
      </c>
      <c r="F19" s="62" t="s">
        <v>16</v>
      </c>
      <c r="G19" s="90">
        <v>1</v>
      </c>
      <c r="H19" s="48">
        <v>5</v>
      </c>
      <c r="I19" s="48">
        <v>4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3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5</v>
      </c>
      <c r="F21" s="62" t="s">
        <v>16</v>
      </c>
      <c r="G21" s="90">
        <v>1</v>
      </c>
      <c r="H21" s="48">
        <v>5</v>
      </c>
      <c r="I21" s="48">
        <v>5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2.5</v>
      </c>
      <c r="F22" s="62" t="s">
        <v>16</v>
      </c>
      <c r="G22" s="90">
        <v>1</v>
      </c>
      <c r="H22" s="48">
        <v>5</v>
      </c>
      <c r="I22" s="48">
        <v>3.5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2</v>
      </c>
      <c r="F27" s="62" t="s">
        <v>16</v>
      </c>
      <c r="G27" s="90">
        <v>1</v>
      </c>
      <c r="H27" s="48">
        <v>5</v>
      </c>
      <c r="I27" s="48">
        <v>2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3.75</v>
      </c>
      <c r="F28" s="62" t="s">
        <v>16</v>
      </c>
      <c r="G28" s="90">
        <v>1</v>
      </c>
      <c r="H28" s="48">
        <v>5</v>
      </c>
      <c r="I28" s="48">
        <v>4.5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0.65</v>
      </c>
      <c r="F29" s="65" t="s">
        <v>18</v>
      </c>
      <c r="G29" s="94">
        <v>1</v>
      </c>
      <c r="H29" s="64">
        <v>5</v>
      </c>
      <c r="I29" s="64">
        <v>0.54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4</v>
      </c>
      <c r="F33" s="62" t="s">
        <v>16</v>
      </c>
      <c r="G33" s="90">
        <v>1</v>
      </c>
      <c r="H33" s="48">
        <v>5</v>
      </c>
      <c r="I33" s="48">
        <v>3.5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3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5</v>
      </c>
      <c r="F35" s="62" t="s">
        <v>16</v>
      </c>
      <c r="G35" s="90">
        <v>1</v>
      </c>
      <c r="H35" s="48">
        <v>5</v>
      </c>
      <c r="I35" s="48">
        <v>5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3.5</v>
      </c>
      <c r="F36" s="62" t="s">
        <v>16</v>
      </c>
      <c r="G36" s="90">
        <v>1</v>
      </c>
      <c r="H36" s="48">
        <v>5</v>
      </c>
      <c r="I36" s="48">
        <v>2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4.5</v>
      </c>
      <c r="F42" s="62" t="s">
        <v>16</v>
      </c>
      <c r="G42" s="90">
        <v>1</v>
      </c>
      <c r="H42" s="48">
        <v>5</v>
      </c>
      <c r="I42" s="48">
        <v>4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0.54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2IIzHhtVdjVh8qw4wQQYzeaK2FlfCNRF2vmZ1yN5a7d75NUMdTZ+eXq8IMlTYHy2ImLGUY+ksdzYVIKUQ4Nbig==" saltValue="/abjpkGRigplX52hYiFbD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67" priority="23">
      <formula>$K5&lt;1</formula>
    </cfRule>
    <cfRule type="expression" dxfId="466" priority="24">
      <formula>$K5&gt;1</formula>
    </cfRule>
  </conditionalFormatting>
  <conditionalFormatting sqref="L5:L15">
    <cfRule type="expression" dxfId="465" priority="20">
      <formula>$L5="evolutie negativa"</formula>
    </cfRule>
    <cfRule type="expression" dxfId="464" priority="21">
      <formula>$L5=0</formula>
    </cfRule>
    <cfRule type="expression" dxfId="463" priority="22">
      <formula>$L5="−"</formula>
    </cfRule>
    <cfRule type="expression" dxfId="462" priority="26">
      <formula>$L5&lt;0</formula>
    </cfRule>
    <cfRule type="expression" dxfId="461" priority="27">
      <formula>$K5&gt;0</formula>
    </cfRule>
  </conditionalFormatting>
  <conditionalFormatting sqref="L19:L20 L22:L30">
    <cfRule type="expression" dxfId="460" priority="14">
      <formula>$K19&lt;1</formula>
    </cfRule>
    <cfRule type="expression" dxfId="459" priority="15">
      <formula>$K19&gt;1</formula>
    </cfRule>
  </conditionalFormatting>
  <conditionalFormatting sqref="L19:L29">
    <cfRule type="expression" dxfId="458" priority="18">
      <formula>$K19&gt;0</formula>
    </cfRule>
    <cfRule type="expression" dxfId="457" priority="12">
      <formula>$L19=0</formula>
    </cfRule>
    <cfRule type="expression" dxfId="456" priority="13">
      <formula>$L19="−"</formula>
    </cfRule>
    <cfRule type="expression" dxfId="455" priority="17">
      <formula>$L19&lt;0</formula>
    </cfRule>
    <cfRule type="expression" dxfId="454" priority="11">
      <formula>$L19="evolutie negativa"</formula>
    </cfRule>
  </conditionalFormatting>
  <conditionalFormatting sqref="L30 L44">
    <cfRule type="expression" dxfId="453" priority="29">
      <formula>$L30="evolutie negativa"</formula>
    </cfRule>
    <cfRule type="expression" dxfId="452" priority="30">
      <formula>$L30=0</formula>
    </cfRule>
    <cfRule type="expression" dxfId="451" priority="31">
      <formula>$L30="−"</formula>
    </cfRule>
    <cfRule type="expression" dxfId="450" priority="32">
      <formula>$L30&lt;0</formula>
    </cfRule>
    <cfRule type="expression" dxfId="449" priority="33">
      <formula>$K30&gt;0</formula>
    </cfRule>
  </conditionalFormatting>
  <conditionalFormatting sqref="L33:L34 L36:L44">
    <cfRule type="expression" dxfId="448" priority="5">
      <formula>$K33&lt;1</formula>
    </cfRule>
    <cfRule type="expression" dxfId="447" priority="6">
      <formula>$K33&gt;1</formula>
    </cfRule>
  </conditionalFormatting>
  <conditionalFormatting sqref="L33:L43">
    <cfRule type="expression" dxfId="446" priority="2">
      <formula>$L33="evolutie negativa"</formula>
    </cfRule>
    <cfRule type="expression" dxfId="445" priority="3">
      <formula>$L33=0</formula>
    </cfRule>
    <cfRule type="expression" dxfId="444" priority="4">
      <formula>$L33="−"</formula>
    </cfRule>
    <cfRule type="expression" dxfId="443" priority="8">
      <formula>$L33&lt;0</formula>
    </cfRule>
    <cfRule type="expression" dxfId="44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0D49E893-D47A-41B7-AA30-41BE045573B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B3A25D7-72C1-4E17-86B1-B1A2CA5DF4A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4217DB0-F1B2-445F-93E1-613CCDBC56E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6FD7683-E67D-4785-94CC-63E58DD523C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6E4647C-CE53-4272-AEB3-53532A7E66F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88A6CCB-C20A-44E3-BA54-D3EBBEA6306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357E8F93-6DC0-4FB2-BA6B-91883D3F7E9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8F1BAAE5-5103-4B66-9036-BF597669803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0801-B65B-480C-98E1-2037DE8F7F9B}">
  <sheetPr>
    <pageSetUpPr fitToPage="1"/>
  </sheetPr>
  <dimension ref="B1:M47"/>
  <sheetViews>
    <sheetView zoomScale="80" zoomScaleNormal="80" zoomScaleSheetLayoutView="80" workbookViewId="0">
      <selection activeCell="B1" sqref="B1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61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0</v>
      </c>
      <c r="F5" s="57" t="s">
        <v>16</v>
      </c>
      <c r="G5" s="86">
        <v>1</v>
      </c>
      <c r="H5" s="51">
        <v>5</v>
      </c>
      <c r="I5" s="51">
        <v>0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0</v>
      </c>
      <c r="F6" s="57" t="s">
        <v>16</v>
      </c>
      <c r="G6" s="86">
        <v>1</v>
      </c>
      <c r="H6" s="51">
        <v>5</v>
      </c>
      <c r="I6" s="51">
        <v>0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0</v>
      </c>
      <c r="F19" s="62" t="s">
        <v>16</v>
      </c>
      <c r="G19" s="90">
        <v>1</v>
      </c>
      <c r="H19" s="48">
        <v>5</v>
      </c>
      <c r="I19" s="48">
        <v>0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</v>
      </c>
      <c r="F20" s="62" t="s">
        <v>16</v>
      </c>
      <c r="G20" s="90">
        <v>1</v>
      </c>
      <c r="H20" s="48">
        <v>5</v>
      </c>
      <c r="I20" s="48">
        <v>0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0</v>
      </c>
      <c r="F33" s="62" t="s">
        <v>16</v>
      </c>
      <c r="G33" s="90">
        <v>1</v>
      </c>
      <c r="H33" s="48">
        <v>5</v>
      </c>
      <c r="I33" s="48">
        <v>0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</v>
      </c>
      <c r="F34" s="62" t="s">
        <v>16</v>
      </c>
      <c r="G34" s="90">
        <v>1</v>
      </c>
      <c r="H34" s="48">
        <v>5</v>
      </c>
      <c r="I34" s="48">
        <v>0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XN1TfdGNMj6LDevlgff9lWqun+M0/9Ducz4EJlqQJCPr1QrBMt+K96xhDP3LW6kkTK1+noyJM+qzqCySTp3vJg==" saltValue="fkYraOQsH8OygPJLNSNsK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41" priority="23">
      <formula>$K5&lt;1</formula>
    </cfRule>
    <cfRule type="expression" dxfId="440" priority="24">
      <formula>$K5&gt;1</formula>
    </cfRule>
  </conditionalFormatting>
  <conditionalFormatting sqref="L5:L15">
    <cfRule type="expression" dxfId="439" priority="20">
      <formula>$L5="evolutie negativa"</formula>
    </cfRule>
    <cfRule type="expression" dxfId="438" priority="21">
      <formula>$L5=0</formula>
    </cfRule>
    <cfRule type="expression" dxfId="437" priority="22">
      <formula>$L5="−"</formula>
    </cfRule>
    <cfRule type="expression" dxfId="436" priority="26">
      <formula>$L5&lt;0</formula>
    </cfRule>
    <cfRule type="expression" dxfId="435" priority="27">
      <formula>$K5&gt;0</formula>
    </cfRule>
  </conditionalFormatting>
  <conditionalFormatting sqref="L19:L20 L22:L30">
    <cfRule type="expression" dxfId="434" priority="14">
      <formula>$K19&lt;1</formula>
    </cfRule>
    <cfRule type="expression" dxfId="433" priority="15">
      <formula>$K19&gt;1</formula>
    </cfRule>
  </conditionalFormatting>
  <conditionalFormatting sqref="L19:L29">
    <cfRule type="expression" dxfId="432" priority="18">
      <formula>$K19&gt;0</formula>
    </cfRule>
    <cfRule type="expression" dxfId="431" priority="12">
      <formula>$L19=0</formula>
    </cfRule>
    <cfRule type="expression" dxfId="430" priority="13">
      <formula>$L19="−"</formula>
    </cfRule>
    <cfRule type="expression" dxfId="429" priority="17">
      <formula>$L19&lt;0</formula>
    </cfRule>
    <cfRule type="expression" dxfId="428" priority="11">
      <formula>$L19="evolutie negativa"</formula>
    </cfRule>
  </conditionalFormatting>
  <conditionalFormatting sqref="L30 L44">
    <cfRule type="expression" dxfId="427" priority="29">
      <formula>$L30="evolutie negativa"</formula>
    </cfRule>
    <cfRule type="expression" dxfId="426" priority="30">
      <formula>$L30=0</formula>
    </cfRule>
    <cfRule type="expression" dxfId="425" priority="31">
      <formula>$L30="−"</formula>
    </cfRule>
    <cfRule type="expression" dxfId="424" priority="32">
      <formula>$L30&lt;0</formula>
    </cfRule>
    <cfRule type="expression" dxfId="423" priority="33">
      <formula>$K30&gt;0</formula>
    </cfRule>
  </conditionalFormatting>
  <conditionalFormatting sqref="L33:L34 L36:L44">
    <cfRule type="expression" dxfId="422" priority="5">
      <formula>$K33&lt;1</formula>
    </cfRule>
    <cfRule type="expression" dxfId="421" priority="6">
      <formula>$K33&gt;1</formula>
    </cfRule>
  </conditionalFormatting>
  <conditionalFormatting sqref="L33:L43">
    <cfRule type="expression" dxfId="420" priority="2">
      <formula>$L33="evolutie negativa"</formula>
    </cfRule>
    <cfRule type="expression" dxfId="419" priority="3">
      <formula>$L33=0</formula>
    </cfRule>
    <cfRule type="expression" dxfId="418" priority="4">
      <formula>$L33="−"</formula>
    </cfRule>
    <cfRule type="expression" dxfId="417" priority="8">
      <formula>$L33&lt;0</formula>
    </cfRule>
    <cfRule type="expression" dxfId="41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3C49C71-283B-4AD8-927E-17C3AD73A6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84D29F3-A466-43B1-8896-4865606818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67773BF-4B3B-4F7E-93CC-D87148FF31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DD28B7D6-9D4D-4A16-89B0-A76E440FB72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76DF6F52-72CB-4C74-9809-FF4BB698EC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79D66F2-94AC-4502-B651-B2FE959978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68987A0-9729-4247-A2B0-E602BA05EC5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A241638-ADA8-4A1E-A7AA-E1805E900A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19499-4822-4DE5-A7F8-DF3BCC6EBCD3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62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56"/>
      <c r="H5" s="51">
        <v>0</v>
      </c>
      <c r="I5" s="51">
        <v>0</v>
      </c>
      <c r="J5" s="57" t="s">
        <v>16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61"/>
      <c r="D19" s="48">
        <v>0</v>
      </c>
      <c r="E19" s="48">
        <v>0</v>
      </c>
      <c r="F19" s="62" t="s">
        <v>16</v>
      </c>
      <c r="G19" s="61"/>
      <c r="H19" s="48">
        <v>0</v>
      </c>
      <c r="I19" s="48">
        <v>0</v>
      </c>
      <c r="J19" s="62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61"/>
      <c r="D33" s="48">
        <v>0</v>
      </c>
      <c r="E33" s="48">
        <v>0</v>
      </c>
      <c r="F33" s="62" t="s">
        <v>16</v>
      </c>
      <c r="G33" s="61"/>
      <c r="H33" s="48">
        <v>0</v>
      </c>
      <c r="I33" s="48">
        <v>0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TLNqQpDXaegn4M6VOez7VK4AmoW+WZGkkOpWv7EKoOWzrPPjWcgH0YV2m3t3QuBd7wlOU4nRq9iDYxZUrw3+RA==" saltValue="4JxEN/KX7j/YEzbBnhVM5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415" priority="23">
      <formula>$K5&lt;1</formula>
    </cfRule>
    <cfRule type="expression" dxfId="414" priority="24">
      <formula>$K5&gt;1</formula>
    </cfRule>
  </conditionalFormatting>
  <conditionalFormatting sqref="L5:L15">
    <cfRule type="expression" dxfId="413" priority="20">
      <formula>$L5="evolutie negativa"</formula>
    </cfRule>
    <cfRule type="expression" dxfId="412" priority="21">
      <formula>$L5=0</formula>
    </cfRule>
    <cfRule type="expression" dxfId="411" priority="22">
      <formula>$L5="−"</formula>
    </cfRule>
    <cfRule type="expression" dxfId="410" priority="26">
      <formula>$L5&lt;0</formula>
    </cfRule>
    <cfRule type="expression" dxfId="409" priority="27">
      <formula>$K5&gt;0</formula>
    </cfRule>
  </conditionalFormatting>
  <conditionalFormatting sqref="L19:L20 L22:L30">
    <cfRule type="expression" dxfId="408" priority="14">
      <formula>$K19&lt;1</formula>
    </cfRule>
    <cfRule type="expression" dxfId="407" priority="15">
      <formula>$K19&gt;1</formula>
    </cfRule>
  </conditionalFormatting>
  <conditionalFormatting sqref="L19:L29">
    <cfRule type="expression" dxfId="406" priority="18">
      <formula>$K19&gt;0</formula>
    </cfRule>
    <cfRule type="expression" dxfId="405" priority="12">
      <formula>$L19=0</formula>
    </cfRule>
    <cfRule type="expression" dxfId="404" priority="13">
      <formula>$L19="−"</formula>
    </cfRule>
    <cfRule type="expression" dxfId="403" priority="17">
      <formula>$L19&lt;0</formula>
    </cfRule>
    <cfRule type="expression" dxfId="402" priority="11">
      <formula>$L19="evolutie negativa"</formula>
    </cfRule>
  </conditionalFormatting>
  <conditionalFormatting sqref="L30 L44">
    <cfRule type="expression" dxfId="401" priority="29">
      <formula>$L30="evolutie negativa"</formula>
    </cfRule>
    <cfRule type="expression" dxfId="400" priority="30">
      <formula>$L30=0</formula>
    </cfRule>
    <cfRule type="expression" dxfId="399" priority="31">
      <formula>$L30="−"</formula>
    </cfRule>
    <cfRule type="expression" dxfId="398" priority="32">
      <formula>$L30&lt;0</formula>
    </cfRule>
    <cfRule type="expression" dxfId="397" priority="33">
      <formula>$K30&gt;0</formula>
    </cfRule>
  </conditionalFormatting>
  <conditionalFormatting sqref="L33:L34 L36:L44">
    <cfRule type="expression" dxfId="396" priority="5">
      <formula>$K33&lt;1</formula>
    </cfRule>
    <cfRule type="expression" dxfId="395" priority="6">
      <formula>$K33&gt;1</formula>
    </cfRule>
  </conditionalFormatting>
  <conditionalFormatting sqref="L33:L43">
    <cfRule type="expression" dxfId="394" priority="2">
      <formula>$L33="evolutie negativa"</formula>
    </cfRule>
    <cfRule type="expression" dxfId="393" priority="3">
      <formula>$L33=0</formula>
    </cfRule>
    <cfRule type="expression" dxfId="392" priority="4">
      <formula>$L33="−"</formula>
    </cfRule>
    <cfRule type="expression" dxfId="391" priority="8">
      <formula>$L33&lt;0</formula>
    </cfRule>
    <cfRule type="expression" dxfId="39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83F2080F-018E-41DF-AE21-F77A74EDB1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FE5B225-FD2F-4733-AFD1-005AA2B646D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0FF2EED-875B-4EDF-9390-8F9A43BA11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34FD5BB6-20B9-4071-B10E-4293FEE3E32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F64842D1-4D43-4833-8531-8A921F1B7CC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FE149A9-F69C-4038-8E9C-ED3AE005020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CBE503C-0E6F-4900-A72E-6C72F7AE840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0D9EE22E-CF0A-422C-8C0C-9C865E3D4C0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6AF58-B7A6-41AE-BB50-58A9B807879E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63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3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4</v>
      </c>
      <c r="F6" s="57" t="s">
        <v>16</v>
      </c>
      <c r="G6" s="86">
        <v>1</v>
      </c>
      <c r="H6" s="51">
        <v>5</v>
      </c>
      <c r="I6" s="51">
        <v>3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3</v>
      </c>
      <c r="F7" s="57" t="s">
        <v>16</v>
      </c>
      <c r="G7" s="86">
        <v>1</v>
      </c>
      <c r="H7" s="51">
        <v>5</v>
      </c>
      <c r="I7" s="51">
        <v>4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0</v>
      </c>
      <c r="D8" s="51">
        <v>1</v>
      </c>
      <c r="E8" s="51">
        <v>3</v>
      </c>
      <c r="F8" s="57" t="s">
        <v>16</v>
      </c>
      <c r="G8" s="86">
        <v>1</v>
      </c>
      <c r="H8" s="51">
        <v>5</v>
      </c>
      <c r="I8" s="51">
        <v>4</v>
      </c>
      <c r="J8" s="57" t="s">
        <v>16</v>
      </c>
      <c r="K8" s="46" t="str">
        <f t="shared" si="1"/>
        <v>N/A</v>
      </c>
      <c r="L8" s="16">
        <f t="shared" si="0"/>
        <v>1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1</v>
      </c>
      <c r="F10" s="57" t="s">
        <v>17</v>
      </c>
      <c r="G10" s="86">
        <v>1</v>
      </c>
      <c r="H10" s="51">
        <v>5</v>
      </c>
      <c r="I10" s="51">
        <v>2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2</v>
      </c>
      <c r="F11" s="57" t="s">
        <v>16</v>
      </c>
      <c r="G11" s="86">
        <v>1</v>
      </c>
      <c r="H11" s="51">
        <v>5</v>
      </c>
      <c r="I11" s="51">
        <v>2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2</v>
      </c>
      <c r="F12" s="57" t="s">
        <v>16</v>
      </c>
      <c r="G12" s="86">
        <v>1</v>
      </c>
      <c r="H12" s="51">
        <v>5</v>
      </c>
      <c r="I12" s="51">
        <v>2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2</v>
      </c>
      <c r="F13" s="57" t="s">
        <v>16</v>
      </c>
      <c r="G13" s="86">
        <v>1</v>
      </c>
      <c r="H13" s="51">
        <v>5</v>
      </c>
      <c r="I13" s="51">
        <v>2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ht="16.5" thickBot="1" x14ac:dyDescent="0.3">
      <c r="B14" s="11" t="s">
        <v>14</v>
      </c>
      <c r="C14" s="86">
        <v>1</v>
      </c>
      <c r="D14" s="51">
        <v>5</v>
      </c>
      <c r="E14" s="51">
        <v>16</v>
      </c>
      <c r="F14" s="57" t="s">
        <v>16</v>
      </c>
      <c r="G14" s="93">
        <v>1</v>
      </c>
      <c r="H14" s="52">
        <v>5</v>
      </c>
      <c r="I14" s="52">
        <v>18</v>
      </c>
      <c r="J14" s="59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3.2</v>
      </c>
      <c r="F15" s="59" t="s">
        <v>18</v>
      </c>
      <c r="G15" s="106">
        <v>1</v>
      </c>
      <c r="H15" s="103">
        <v>5</v>
      </c>
      <c r="I15" s="103">
        <v>3</v>
      </c>
      <c r="J15" s="104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3</v>
      </c>
      <c r="F19" s="62" t="s">
        <v>16</v>
      </c>
      <c r="G19" s="90">
        <v>1</v>
      </c>
      <c r="H19" s="48">
        <v>5</v>
      </c>
      <c r="I19" s="48">
        <v>3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3</v>
      </c>
      <c r="F20" s="62" t="s">
        <v>16</v>
      </c>
      <c r="G20" s="90">
        <v>1</v>
      </c>
      <c r="H20" s="48">
        <v>5</v>
      </c>
      <c r="I20" s="48">
        <v>3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4</v>
      </c>
      <c r="F21" s="62" t="s">
        <v>16</v>
      </c>
      <c r="G21" s="90">
        <v>1</v>
      </c>
      <c r="H21" s="48">
        <v>5</v>
      </c>
      <c r="I21" s="48">
        <v>2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4</v>
      </c>
      <c r="F22" s="62" t="s">
        <v>16</v>
      </c>
      <c r="G22" s="90">
        <v>1</v>
      </c>
      <c r="H22" s="48">
        <v>5</v>
      </c>
      <c r="I22" s="48">
        <v>3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2</v>
      </c>
      <c r="F24" s="62" t="s">
        <v>17</v>
      </c>
      <c r="G24" s="90">
        <v>1</v>
      </c>
      <c r="H24" s="48">
        <v>5</v>
      </c>
      <c r="I24" s="48">
        <v>2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2</v>
      </c>
      <c r="F25" s="62" t="s">
        <v>16</v>
      </c>
      <c r="G25" s="90">
        <v>1</v>
      </c>
      <c r="H25" s="48">
        <v>5</v>
      </c>
      <c r="I25" s="48">
        <v>2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2</v>
      </c>
      <c r="F26" s="62" t="s">
        <v>16</v>
      </c>
      <c r="G26" s="90">
        <v>1</v>
      </c>
      <c r="H26" s="48">
        <v>5</v>
      </c>
      <c r="I26" s="48">
        <v>2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2</v>
      </c>
      <c r="F27" s="62" t="s">
        <v>16</v>
      </c>
      <c r="G27" s="90">
        <v>1</v>
      </c>
      <c r="H27" s="48">
        <v>5</v>
      </c>
      <c r="I27" s="48">
        <v>2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18</v>
      </c>
      <c r="F28" s="62" t="s">
        <v>16</v>
      </c>
      <c r="G28" s="90">
        <v>1</v>
      </c>
      <c r="H28" s="48">
        <v>5</v>
      </c>
      <c r="I28" s="48">
        <v>2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3</v>
      </c>
      <c r="F29" s="65" t="s">
        <v>18</v>
      </c>
      <c r="G29" s="94">
        <v>1</v>
      </c>
      <c r="H29" s="64">
        <v>5</v>
      </c>
      <c r="I29" s="64">
        <v>3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3</v>
      </c>
      <c r="F33" s="62" t="s">
        <v>16</v>
      </c>
      <c r="G33" s="90">
        <v>1</v>
      </c>
      <c r="H33" s="48">
        <v>5</v>
      </c>
      <c r="I33" s="48">
        <v>3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3</v>
      </c>
      <c r="F34" s="62" t="s">
        <v>16</v>
      </c>
      <c r="G34" s="90">
        <v>1</v>
      </c>
      <c r="H34" s="48">
        <v>5</v>
      </c>
      <c r="I34" s="48">
        <v>3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2</v>
      </c>
      <c r="F35" s="62" t="s">
        <v>16</v>
      </c>
      <c r="G35" s="90">
        <v>1</v>
      </c>
      <c r="H35" s="48">
        <v>5</v>
      </c>
      <c r="I35" s="48">
        <v>3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3</v>
      </c>
      <c r="F36" s="62" t="s">
        <v>16</v>
      </c>
      <c r="G36" s="90">
        <v>1</v>
      </c>
      <c r="H36" s="48">
        <v>5</v>
      </c>
      <c r="I36" s="48">
        <v>2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2</v>
      </c>
      <c r="F38" s="62" t="s">
        <v>17</v>
      </c>
      <c r="G38" s="90">
        <v>1</v>
      </c>
      <c r="H38" s="48">
        <v>5</v>
      </c>
      <c r="I38" s="48">
        <v>2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2</v>
      </c>
      <c r="F39" s="62" t="s">
        <v>16</v>
      </c>
      <c r="G39" s="90">
        <v>1</v>
      </c>
      <c r="H39" s="48">
        <v>5</v>
      </c>
      <c r="I39" s="48">
        <v>2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2</v>
      </c>
      <c r="F40" s="62" t="s">
        <v>16</v>
      </c>
      <c r="G40" s="90">
        <v>1</v>
      </c>
      <c r="H40" s="48">
        <v>5</v>
      </c>
      <c r="I40" s="48">
        <v>2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2</v>
      </c>
      <c r="F41" s="62" t="s">
        <v>16</v>
      </c>
      <c r="G41" s="90">
        <v>1</v>
      </c>
      <c r="H41" s="48">
        <v>5</v>
      </c>
      <c r="I41" s="48">
        <v>3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2</v>
      </c>
      <c r="F42" s="62" t="s">
        <v>16</v>
      </c>
      <c r="G42" s="90">
        <v>1</v>
      </c>
      <c r="H42" s="48">
        <v>5</v>
      </c>
      <c r="I42" s="48">
        <v>16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3</v>
      </c>
      <c r="F43" s="65" t="s">
        <v>18</v>
      </c>
      <c r="G43" s="94">
        <v>1</v>
      </c>
      <c r="H43" s="64">
        <v>5</v>
      </c>
      <c r="I43" s="64">
        <v>3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7/VicgzkHdAF2Bge7rb7GBbBX1Yg9/d5N0SbeCwyNVhB3tV7rqGG9JUWne6UyLnSYQv5EEuSA+KFM9CPeu6PQQ==" saltValue="1VC4s6gS7BWCCVLlvg9vm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89" priority="23">
      <formula>$K5&lt;1</formula>
    </cfRule>
    <cfRule type="expression" dxfId="388" priority="24">
      <formula>$K5&gt;1</formula>
    </cfRule>
  </conditionalFormatting>
  <conditionalFormatting sqref="L5:L15">
    <cfRule type="expression" dxfId="387" priority="20">
      <formula>$L5="evolutie negativa"</formula>
    </cfRule>
    <cfRule type="expression" dxfId="386" priority="21">
      <formula>$L5=0</formula>
    </cfRule>
    <cfRule type="expression" dxfId="385" priority="22">
      <formula>$L5="−"</formula>
    </cfRule>
    <cfRule type="expression" dxfId="384" priority="26">
      <formula>$L5&lt;0</formula>
    </cfRule>
    <cfRule type="expression" dxfId="383" priority="27">
      <formula>$K5&gt;0</formula>
    </cfRule>
  </conditionalFormatting>
  <conditionalFormatting sqref="L19:L20 L22:L30">
    <cfRule type="expression" dxfId="382" priority="14">
      <formula>$K19&lt;1</formula>
    </cfRule>
    <cfRule type="expression" dxfId="381" priority="15">
      <formula>$K19&gt;1</formula>
    </cfRule>
  </conditionalFormatting>
  <conditionalFormatting sqref="L19:L29">
    <cfRule type="expression" dxfId="380" priority="18">
      <formula>$K19&gt;0</formula>
    </cfRule>
    <cfRule type="expression" dxfId="379" priority="12">
      <formula>$L19=0</formula>
    </cfRule>
    <cfRule type="expression" dxfId="378" priority="13">
      <formula>$L19="−"</formula>
    </cfRule>
    <cfRule type="expression" dxfId="377" priority="17">
      <formula>$L19&lt;0</formula>
    </cfRule>
    <cfRule type="expression" dxfId="376" priority="11">
      <formula>$L19="evolutie negativa"</formula>
    </cfRule>
  </conditionalFormatting>
  <conditionalFormatting sqref="L30 L44">
    <cfRule type="expression" dxfId="375" priority="29">
      <formula>$L30="evolutie negativa"</formula>
    </cfRule>
    <cfRule type="expression" dxfId="374" priority="30">
      <formula>$L30=0</formula>
    </cfRule>
    <cfRule type="expression" dxfId="373" priority="31">
      <formula>$L30="−"</formula>
    </cfRule>
    <cfRule type="expression" dxfId="372" priority="32">
      <formula>$L30&lt;0</formula>
    </cfRule>
    <cfRule type="expression" dxfId="371" priority="33">
      <formula>$K30&gt;0</formula>
    </cfRule>
  </conditionalFormatting>
  <conditionalFormatting sqref="L33:L34 L36:L44">
    <cfRule type="expression" dxfId="370" priority="5">
      <formula>$K33&lt;1</formula>
    </cfRule>
    <cfRule type="expression" dxfId="369" priority="6">
      <formula>$K33&gt;1</formula>
    </cfRule>
  </conditionalFormatting>
  <conditionalFormatting sqref="L33:L43">
    <cfRule type="expression" dxfId="368" priority="2">
      <formula>$L33="evolutie negativa"</formula>
    </cfRule>
    <cfRule type="expression" dxfId="367" priority="3">
      <formula>$L33=0</formula>
    </cfRule>
    <cfRule type="expression" dxfId="366" priority="4">
      <formula>$L33="−"</formula>
    </cfRule>
    <cfRule type="expression" dxfId="365" priority="8">
      <formula>$L33&lt;0</formula>
    </cfRule>
    <cfRule type="expression" dxfId="36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14059CD-63F3-4DE4-88FE-BFBDD0A45DA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1281FF1-4012-4E98-A3EB-54D767B599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4AC1287A-76B4-489D-A47E-23EEF50E5F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23E4DD7-3E5E-4A85-B204-EAF9B89E753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BEC95F2-0A1C-4BA6-9E18-14749973713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1001D4F-7433-4904-847E-33498A0CF52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11D1F22-C1B8-48C1-B603-FEB0C9B5FBA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4E16EB0-85EA-47D7-BEC5-C74E85E6990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7969-95AA-428B-8469-6328A5C55235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64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2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3.2</v>
      </c>
      <c r="F6" s="57" t="s">
        <v>16</v>
      </c>
      <c r="G6" s="86">
        <v>1</v>
      </c>
      <c r="H6" s="51">
        <v>5</v>
      </c>
      <c r="I6" s="51">
        <v>3.2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2</v>
      </c>
      <c r="F7" s="57" t="s">
        <v>16</v>
      </c>
      <c r="G7" s="86">
        <v>1</v>
      </c>
      <c r="H7" s="51">
        <v>5</v>
      </c>
      <c r="I7" s="51">
        <v>2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0.95860000000000001</v>
      </c>
      <c r="D8" s="51">
        <v>5</v>
      </c>
      <c r="E8" s="51">
        <v>1.32</v>
      </c>
      <c r="F8" s="57" t="s">
        <v>16</v>
      </c>
      <c r="G8" s="86">
        <v>1</v>
      </c>
      <c r="H8" s="51">
        <v>5</v>
      </c>
      <c r="I8" s="51">
        <v>0.56000000000000005</v>
      </c>
      <c r="J8" s="57" t="s">
        <v>16</v>
      </c>
      <c r="K8" s="46">
        <f t="shared" si="1"/>
        <v>1.0431879824744419</v>
      </c>
      <c r="L8" s="16">
        <f t="shared" si="0"/>
        <v>4.1399999999999992E-2</v>
      </c>
    </row>
    <row r="9" spans="2:13" x14ac:dyDescent="0.25">
      <c r="B9" s="11" t="s">
        <v>9</v>
      </c>
      <c r="C9" s="86">
        <v>1</v>
      </c>
      <c r="D9" s="51">
        <v>5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1</v>
      </c>
      <c r="F10" s="57" t="s">
        <v>17</v>
      </c>
      <c r="G10" s="86">
        <v>1</v>
      </c>
      <c r="H10" s="51">
        <v>5</v>
      </c>
      <c r="I10" s="51">
        <v>1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2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1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1.06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0.99570000000000003</v>
      </c>
      <c r="D15" s="52">
        <v>5</v>
      </c>
      <c r="E15" s="52">
        <v>0.72</v>
      </c>
      <c r="F15" s="59" t="s">
        <v>18</v>
      </c>
      <c r="G15" s="93">
        <v>0.98319999999999996</v>
      </c>
      <c r="H15" s="52">
        <v>5</v>
      </c>
      <c r="I15" s="52">
        <v>0.56000000000000005</v>
      </c>
      <c r="J15" s="59" t="s">
        <v>18</v>
      </c>
      <c r="K15" s="47">
        <f t="shared" si="1"/>
        <v>0.98744601787687047</v>
      </c>
      <c r="L15" s="35">
        <f t="shared" si="0"/>
        <v>-1.2500000000000067E-2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2</v>
      </c>
      <c r="F19" s="62" t="s">
        <v>16</v>
      </c>
      <c r="G19" s="90">
        <v>1</v>
      </c>
      <c r="H19" s="48">
        <v>5</v>
      </c>
      <c r="I19" s="48">
        <v>1.1000000000000001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3.2</v>
      </c>
      <c r="F20" s="62" t="s">
        <v>16</v>
      </c>
      <c r="G20" s="90">
        <v>1</v>
      </c>
      <c r="H20" s="48">
        <v>5</v>
      </c>
      <c r="I20" s="48">
        <v>0.9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2</v>
      </c>
      <c r="F21" s="62" t="s">
        <v>16</v>
      </c>
      <c r="G21" s="90">
        <v>1</v>
      </c>
      <c r="H21" s="48">
        <v>5</v>
      </c>
      <c r="I21" s="48">
        <v>1.7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0.56000000000000005</v>
      </c>
      <c r="F22" s="62" t="s">
        <v>16</v>
      </c>
      <c r="G22" s="90">
        <v>1</v>
      </c>
      <c r="H22" s="48">
        <v>5</v>
      </c>
      <c r="I22" s="48">
        <v>2.6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1</v>
      </c>
      <c r="F24" s="62" t="s">
        <v>17</v>
      </c>
      <c r="G24" s="90">
        <v>1</v>
      </c>
      <c r="H24" s="48">
        <v>5</v>
      </c>
      <c r="I24" s="48">
        <v>1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90">
        <v>0</v>
      </c>
      <c r="H25" s="48">
        <v>1</v>
      </c>
      <c r="I25" s="48">
        <v>0.9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0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0.98319999999999996</v>
      </c>
      <c r="D29" s="64">
        <v>5</v>
      </c>
      <c r="E29" s="64">
        <v>0.56000000000000005</v>
      </c>
      <c r="F29" s="65" t="s">
        <v>18</v>
      </c>
      <c r="G29" s="94">
        <v>0.99760000000000004</v>
      </c>
      <c r="H29" s="64">
        <v>5</v>
      </c>
      <c r="I29" s="64">
        <v>0.43</v>
      </c>
      <c r="J29" s="65" t="s">
        <v>18</v>
      </c>
      <c r="K29" s="47">
        <f t="shared" si="3"/>
        <v>1.0146460537021971</v>
      </c>
      <c r="L29" s="35">
        <f t="shared" si="2"/>
        <v>1.4400000000000079E-2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1.1000000000000001</v>
      </c>
      <c r="F33" s="62" t="s">
        <v>16</v>
      </c>
      <c r="G33" s="90">
        <v>1</v>
      </c>
      <c r="H33" s="48">
        <v>5</v>
      </c>
      <c r="I33" s="48">
        <v>1.5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0.9</v>
      </c>
      <c r="F34" s="62" t="s">
        <v>16</v>
      </c>
      <c r="G34" s="90">
        <v>1</v>
      </c>
      <c r="H34" s="48">
        <v>5</v>
      </c>
      <c r="I34" s="48">
        <v>1.2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1.7</v>
      </c>
      <c r="F35" s="62" t="s">
        <v>16</v>
      </c>
      <c r="G35" s="90">
        <v>1</v>
      </c>
      <c r="H35" s="48">
        <v>5</v>
      </c>
      <c r="I35" s="48">
        <v>1.3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2.6</v>
      </c>
      <c r="F36" s="62" t="s">
        <v>16</v>
      </c>
      <c r="G36" s="90">
        <v>1</v>
      </c>
      <c r="H36" s="48">
        <v>5</v>
      </c>
      <c r="I36" s="48">
        <v>2.2000000000000002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1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90">
        <v>0</v>
      </c>
      <c r="D39" s="48">
        <v>1</v>
      </c>
      <c r="E39" s="48">
        <v>0.9</v>
      </c>
      <c r="F39" s="62" t="s">
        <v>16</v>
      </c>
      <c r="G39" s="90">
        <v>0</v>
      </c>
      <c r="H39" s="48">
        <v>1</v>
      </c>
      <c r="I39" s="48">
        <v>2</v>
      </c>
      <c r="J39" s="62" t="s">
        <v>16</v>
      </c>
      <c r="K39" s="46" t="str">
        <f t="shared" si="5"/>
        <v>N/A</v>
      </c>
      <c r="L39" s="16">
        <f t="shared" si="4"/>
        <v>0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0</v>
      </c>
      <c r="F42" s="62" t="s">
        <v>16</v>
      </c>
      <c r="G42" s="90">
        <v>1</v>
      </c>
      <c r="H42" s="48">
        <v>5</v>
      </c>
      <c r="I42" s="48">
        <v>0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0.99760000000000004</v>
      </c>
      <c r="D43" s="64">
        <v>5</v>
      </c>
      <c r="E43" s="64">
        <v>0.43</v>
      </c>
      <c r="F43" s="65" t="s">
        <v>18</v>
      </c>
      <c r="G43" s="94">
        <v>1</v>
      </c>
      <c r="H43" s="64">
        <v>5</v>
      </c>
      <c r="I43" s="64">
        <v>0.14000000000000001</v>
      </c>
      <c r="J43" s="65" t="s">
        <v>18</v>
      </c>
      <c r="K43" s="47">
        <f t="shared" si="5"/>
        <v>1.0024057738572574</v>
      </c>
      <c r="L43" s="35">
        <f t="shared" si="4"/>
        <v>2.3999999999999577E-3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354u+GR60hVbgpf7K5bf/bHenk7WjUEMbWPaaNA7cWh8Xm2N2e3oyWj01NRYYCUIbhcEsmS8+xnVyigMDnJJvw==" saltValue="OQPy5fYoiqgFEVTZMlJk4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63" priority="23">
      <formula>$K5&lt;1</formula>
    </cfRule>
    <cfRule type="expression" dxfId="362" priority="24">
      <formula>$K5&gt;1</formula>
    </cfRule>
  </conditionalFormatting>
  <conditionalFormatting sqref="L5:L15">
    <cfRule type="expression" dxfId="361" priority="20">
      <formula>$L5="evolutie negativa"</formula>
    </cfRule>
    <cfRule type="expression" dxfId="360" priority="21">
      <formula>$L5=0</formula>
    </cfRule>
    <cfRule type="expression" dxfId="359" priority="22">
      <formula>$L5="−"</formula>
    </cfRule>
    <cfRule type="expression" dxfId="358" priority="26">
      <formula>$L5&lt;0</formula>
    </cfRule>
    <cfRule type="expression" dxfId="357" priority="27">
      <formula>$K5&gt;0</formula>
    </cfRule>
  </conditionalFormatting>
  <conditionalFormatting sqref="L19:L20 L22:L30">
    <cfRule type="expression" dxfId="356" priority="14">
      <formula>$K19&lt;1</formula>
    </cfRule>
    <cfRule type="expression" dxfId="355" priority="15">
      <formula>$K19&gt;1</formula>
    </cfRule>
  </conditionalFormatting>
  <conditionalFormatting sqref="L19:L29">
    <cfRule type="expression" dxfId="354" priority="18">
      <formula>$K19&gt;0</formula>
    </cfRule>
    <cfRule type="expression" dxfId="353" priority="12">
      <formula>$L19=0</formula>
    </cfRule>
    <cfRule type="expression" dxfId="352" priority="13">
      <formula>$L19="−"</formula>
    </cfRule>
    <cfRule type="expression" dxfId="351" priority="17">
      <formula>$L19&lt;0</formula>
    </cfRule>
    <cfRule type="expression" dxfId="350" priority="11">
      <formula>$L19="evolutie negativa"</formula>
    </cfRule>
  </conditionalFormatting>
  <conditionalFormatting sqref="L30 L44">
    <cfRule type="expression" dxfId="349" priority="29">
      <formula>$L30="evolutie negativa"</formula>
    </cfRule>
    <cfRule type="expression" dxfId="348" priority="30">
      <formula>$L30=0</formula>
    </cfRule>
    <cfRule type="expression" dxfId="347" priority="31">
      <formula>$L30="−"</formula>
    </cfRule>
    <cfRule type="expression" dxfId="346" priority="32">
      <formula>$L30&lt;0</formula>
    </cfRule>
    <cfRule type="expression" dxfId="345" priority="33">
      <formula>$K30&gt;0</formula>
    </cfRule>
  </conditionalFormatting>
  <conditionalFormatting sqref="L33:L34 L36:L44">
    <cfRule type="expression" dxfId="344" priority="5">
      <formula>$K33&lt;1</formula>
    </cfRule>
    <cfRule type="expression" dxfId="343" priority="6">
      <formula>$K33&gt;1</formula>
    </cfRule>
  </conditionalFormatting>
  <conditionalFormatting sqref="L33:L43">
    <cfRule type="expression" dxfId="342" priority="2">
      <formula>$L33="evolutie negativa"</formula>
    </cfRule>
    <cfRule type="expression" dxfId="341" priority="3">
      <formula>$L33=0</formula>
    </cfRule>
    <cfRule type="expression" dxfId="340" priority="4">
      <formula>$L33="−"</formula>
    </cfRule>
    <cfRule type="expression" dxfId="339" priority="8">
      <formula>$L33&lt;0</formula>
    </cfRule>
    <cfRule type="expression" dxfId="33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66E78A7C-21FC-42E2-965D-80B60F0A8DA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8D523A8E-64E8-4241-B5F3-B685F9B97D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013E51A0-60E7-44C2-919E-584FDE53364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8BBCE28-AC7E-4E40-8EEB-8E80C10C911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0D7205CF-B2CF-487D-A269-98297482B98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B257D3C0-1795-4C3F-965A-CDE30280B8E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8D74FF33-C012-41C4-8A1C-95EF4A60D5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C3B8AF9-FFFF-4D27-8EE5-2EBED4AB5B5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0ABE-DB46-489A-A5F1-DD5BA8B39BD5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65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0.99860000000000004</v>
      </c>
      <c r="D5" s="51">
        <v>5</v>
      </c>
      <c r="E5" s="51">
        <v>0.93</v>
      </c>
      <c r="F5" s="57" t="s">
        <v>16</v>
      </c>
      <c r="G5" s="86">
        <v>0.99970000000000003</v>
      </c>
      <c r="H5" s="51">
        <v>5</v>
      </c>
      <c r="I5" s="51">
        <v>0.95</v>
      </c>
      <c r="J5" s="57" t="s">
        <v>16</v>
      </c>
      <c r="K5" s="45">
        <f>IF(C5="","−",IF(G5="","−",IFERROR(IF(G5/C5=0,0,G5/C5),"N/A")))</f>
        <v>1.0011015421590226</v>
      </c>
      <c r="L5" s="10">
        <f t="shared" ref="L5:L15" si="0">IF(C5="","−",IF(G5="","−",IFERROR(IF(G5-C5=0,0,G5-C5),"−")))</f>
        <v>1.0999999999999899E-3</v>
      </c>
    </row>
    <row r="6" spans="2:13" x14ac:dyDescent="0.25">
      <c r="B6" s="11" t="s">
        <v>6</v>
      </c>
      <c r="C6" s="86">
        <v>1</v>
      </c>
      <c r="D6" s="51">
        <v>5</v>
      </c>
      <c r="E6" s="51">
        <v>0.92</v>
      </c>
      <c r="F6" s="57" t="s">
        <v>16</v>
      </c>
      <c r="G6" s="86">
        <v>1</v>
      </c>
      <c r="H6" s="51">
        <v>5</v>
      </c>
      <c r="I6" s="51">
        <v>0.95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0.99</v>
      </c>
      <c r="F7" s="57" t="s">
        <v>16</v>
      </c>
      <c r="G7" s="86">
        <v>1</v>
      </c>
      <c r="H7" s="51">
        <v>5</v>
      </c>
      <c r="I7" s="51">
        <v>0.99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0.99419999999999997</v>
      </c>
      <c r="D8" s="51">
        <v>5</v>
      </c>
      <c r="E8" s="51">
        <v>2.5299999999999998</v>
      </c>
      <c r="F8" s="57" t="s">
        <v>16</v>
      </c>
      <c r="G8" s="86">
        <v>0.98099999999999998</v>
      </c>
      <c r="H8" s="51">
        <v>5</v>
      </c>
      <c r="I8" s="51">
        <v>2.4900000000000002</v>
      </c>
      <c r="J8" s="57" t="s">
        <v>16</v>
      </c>
      <c r="K8" s="46">
        <f t="shared" si="1"/>
        <v>0.98672299336149671</v>
      </c>
      <c r="L8" s="16">
        <f t="shared" si="0"/>
        <v>-1.319999999999999E-2</v>
      </c>
    </row>
    <row r="9" spans="2:13" x14ac:dyDescent="0.25">
      <c r="B9" s="11" t="s">
        <v>9</v>
      </c>
      <c r="C9" s="86">
        <v>1</v>
      </c>
      <c r="D9" s="51">
        <v>5</v>
      </c>
      <c r="E9" s="51">
        <v>2.67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1</v>
      </c>
      <c r="F10" s="57" t="s">
        <v>17</v>
      </c>
      <c r="G10" s="86">
        <v>1</v>
      </c>
      <c r="H10" s="51">
        <v>5</v>
      </c>
      <c r="I10" s="51">
        <v>1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1.81</v>
      </c>
      <c r="F11" s="57" t="s">
        <v>16</v>
      </c>
      <c r="G11" s="86">
        <v>1</v>
      </c>
      <c r="H11" s="51">
        <v>5</v>
      </c>
      <c r="I11" s="51">
        <v>0.88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1.04</v>
      </c>
      <c r="F12" s="57" t="s">
        <v>16</v>
      </c>
      <c r="G12" s="86">
        <v>1</v>
      </c>
      <c r="H12" s="51">
        <v>5</v>
      </c>
      <c r="I12" s="51">
        <v>1.03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2</v>
      </c>
      <c r="F13" s="57" t="s">
        <v>16</v>
      </c>
      <c r="G13" s="86">
        <v>1</v>
      </c>
      <c r="H13" s="51">
        <v>5</v>
      </c>
      <c r="I13" s="51">
        <v>2.17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86">
        <v>0.99950000000000006</v>
      </c>
      <c r="D14" s="51">
        <v>5</v>
      </c>
      <c r="E14" s="51">
        <v>1.99</v>
      </c>
      <c r="F14" s="57" t="s">
        <v>16</v>
      </c>
      <c r="G14" s="86">
        <v>0.99809999999999999</v>
      </c>
      <c r="H14" s="51">
        <v>5</v>
      </c>
      <c r="I14" s="51">
        <v>1.6</v>
      </c>
      <c r="J14" s="57" t="s">
        <v>16</v>
      </c>
      <c r="K14" s="46">
        <f t="shared" si="1"/>
        <v>0.99859929964982486</v>
      </c>
      <c r="L14" s="16">
        <f t="shared" si="0"/>
        <v>-1.4000000000000679E-3</v>
      </c>
    </row>
    <row r="15" spans="2:13" ht="16.5" thickBot="1" x14ac:dyDescent="0.3">
      <c r="B15" s="29" t="s">
        <v>15</v>
      </c>
      <c r="C15" s="93">
        <v>0.73019999999999996</v>
      </c>
      <c r="D15" s="52">
        <v>2</v>
      </c>
      <c r="E15" s="52">
        <v>7.59</v>
      </c>
      <c r="F15" s="59" t="s">
        <v>18</v>
      </c>
      <c r="G15" s="93">
        <v>0.84509999999999996</v>
      </c>
      <c r="H15" s="52">
        <v>3</v>
      </c>
      <c r="I15" s="52">
        <v>3.9</v>
      </c>
      <c r="J15" s="59" t="s">
        <v>18</v>
      </c>
      <c r="K15" s="47">
        <f t="shared" si="1"/>
        <v>1.157354149548069</v>
      </c>
      <c r="L15" s="35">
        <f t="shared" si="0"/>
        <v>0.1149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0.99970000000000003</v>
      </c>
      <c r="D19" s="48">
        <v>5</v>
      </c>
      <c r="E19" s="48">
        <v>0.95</v>
      </c>
      <c r="F19" s="62" t="s">
        <v>16</v>
      </c>
      <c r="G19" s="90">
        <v>0.99939999999999996</v>
      </c>
      <c r="H19" s="48">
        <v>5</v>
      </c>
      <c r="I19" s="48">
        <v>0.84</v>
      </c>
      <c r="J19" s="62" t="s">
        <v>16</v>
      </c>
      <c r="K19" s="45">
        <f>IF(C19="","−",IF(G19="","−",IFERROR(IF(G19/C19=0,0,G19/C19),"N/A")))</f>
        <v>0.99969990997299185</v>
      </c>
      <c r="L19" s="10">
        <f t="shared" ref="L19:L29" si="2">IF(C19="","−",IF(G19="","−",IFERROR(IF(G19-C19=0,0,G19-C19),"−")))</f>
        <v>-3.0000000000007798E-4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0.95</v>
      </c>
      <c r="F20" s="62" t="s">
        <v>16</v>
      </c>
      <c r="G20" s="90">
        <v>1</v>
      </c>
      <c r="H20" s="48">
        <v>5</v>
      </c>
      <c r="I20" s="48">
        <v>0.83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0.99</v>
      </c>
      <c r="F21" s="62" t="s">
        <v>16</v>
      </c>
      <c r="G21" s="90">
        <v>1</v>
      </c>
      <c r="H21" s="48">
        <v>5</v>
      </c>
      <c r="I21" s="48">
        <v>0.99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0.98099999999999998</v>
      </c>
      <c r="D22" s="48">
        <v>5</v>
      </c>
      <c r="E22" s="48">
        <v>2.4900000000000002</v>
      </c>
      <c r="F22" s="62" t="s">
        <v>16</v>
      </c>
      <c r="G22" s="90">
        <v>0.95279999999999998</v>
      </c>
      <c r="H22" s="48">
        <v>5</v>
      </c>
      <c r="I22" s="48">
        <v>2.84</v>
      </c>
      <c r="J22" s="62" t="s">
        <v>16</v>
      </c>
      <c r="K22" s="46">
        <f t="shared" si="3"/>
        <v>0.9712538226299694</v>
      </c>
      <c r="L22" s="16">
        <f t="shared" si="2"/>
        <v>-2.8200000000000003E-2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90">
        <v>0.71430000000000005</v>
      </c>
      <c r="H23" s="48">
        <v>2</v>
      </c>
      <c r="I23" s="48">
        <v>2.38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1</v>
      </c>
      <c r="F24" s="62" t="s">
        <v>17</v>
      </c>
      <c r="G24" s="90">
        <v>1</v>
      </c>
      <c r="H24" s="48">
        <v>5</v>
      </c>
      <c r="I24" s="48">
        <v>1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0.88</v>
      </c>
      <c r="F25" s="62" t="s">
        <v>16</v>
      </c>
      <c r="G25" s="90">
        <v>1</v>
      </c>
      <c r="H25" s="48">
        <v>5</v>
      </c>
      <c r="I25" s="48">
        <v>0.92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1.03</v>
      </c>
      <c r="F26" s="62" t="s">
        <v>16</v>
      </c>
      <c r="G26" s="90">
        <v>1</v>
      </c>
      <c r="H26" s="48">
        <v>5</v>
      </c>
      <c r="I26" s="48">
        <v>1.1599999999999999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2.17</v>
      </c>
      <c r="F27" s="62" t="s">
        <v>16</v>
      </c>
      <c r="G27" s="90">
        <v>1</v>
      </c>
      <c r="H27" s="48">
        <v>5</v>
      </c>
      <c r="I27" s="48">
        <v>3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0.99809999999999999</v>
      </c>
      <c r="D28" s="48">
        <v>5</v>
      </c>
      <c r="E28" s="48">
        <v>1.6</v>
      </c>
      <c r="F28" s="62" t="s">
        <v>16</v>
      </c>
      <c r="G28" s="90">
        <v>0.99890000000000001</v>
      </c>
      <c r="H28" s="48">
        <v>5</v>
      </c>
      <c r="I28" s="48">
        <v>1.84</v>
      </c>
      <c r="J28" s="62" t="s">
        <v>16</v>
      </c>
      <c r="K28" s="46">
        <f t="shared" si="3"/>
        <v>1.0008015228934977</v>
      </c>
      <c r="L28" s="16">
        <f t="shared" si="2"/>
        <v>8.0000000000002292E-4</v>
      </c>
    </row>
    <row r="29" spans="2:13" ht="16.5" thickBot="1" x14ac:dyDescent="0.3">
      <c r="B29" s="29" t="s">
        <v>15</v>
      </c>
      <c r="C29" s="94">
        <v>0.84509999999999996</v>
      </c>
      <c r="D29" s="64">
        <v>3</v>
      </c>
      <c r="E29" s="64">
        <v>3.9</v>
      </c>
      <c r="F29" s="65" t="s">
        <v>18</v>
      </c>
      <c r="G29" s="94">
        <v>0.86350000000000005</v>
      </c>
      <c r="H29" s="64">
        <v>4</v>
      </c>
      <c r="I29" s="64">
        <v>3.53</v>
      </c>
      <c r="J29" s="65" t="s">
        <v>18</v>
      </c>
      <c r="K29" s="47">
        <f t="shared" si="3"/>
        <v>1.0217725712933381</v>
      </c>
      <c r="L29" s="35">
        <f t="shared" si="2"/>
        <v>1.8400000000000083E-2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0.99939999999999996</v>
      </c>
      <c r="D33" s="48">
        <v>5</v>
      </c>
      <c r="E33" s="48">
        <v>0.84</v>
      </c>
      <c r="F33" s="62" t="s">
        <v>16</v>
      </c>
      <c r="G33" s="90">
        <v>0.99870000000000003</v>
      </c>
      <c r="H33" s="48">
        <v>5</v>
      </c>
      <c r="I33" s="48">
        <v>0.92</v>
      </c>
      <c r="J33" s="62" t="s">
        <v>16</v>
      </c>
      <c r="K33" s="45">
        <f>IF(C33="","−",IF(G33="","−",IFERROR(IF(G33/C33=0,0,G33/C33),"N/A")))</f>
        <v>0.99929957974784878</v>
      </c>
      <c r="L33" s="10">
        <f t="shared" ref="L33:L43" si="4">IF(C33="","−",IF(G33="","−",IFERROR(IF(G33-C33=0,0,G33-C33),"−")))</f>
        <v>-6.9999999999992291E-4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0.83</v>
      </c>
      <c r="F34" s="62" t="s">
        <v>16</v>
      </c>
      <c r="G34" s="90">
        <v>1</v>
      </c>
      <c r="H34" s="48">
        <v>5</v>
      </c>
      <c r="I34" s="48">
        <v>0.91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0.99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0.95279999999999998</v>
      </c>
      <c r="D36" s="48">
        <v>5</v>
      </c>
      <c r="E36" s="48">
        <v>2.84</v>
      </c>
      <c r="F36" s="62" t="s">
        <v>16</v>
      </c>
      <c r="G36" s="90">
        <v>0.90480000000000005</v>
      </c>
      <c r="H36" s="48">
        <v>4</v>
      </c>
      <c r="I36" s="48">
        <v>3.01</v>
      </c>
      <c r="J36" s="62" t="s">
        <v>16</v>
      </c>
      <c r="K36" s="46">
        <f t="shared" si="5"/>
        <v>0.94962216624685147</v>
      </c>
      <c r="L36" s="16">
        <f t="shared" si="4"/>
        <v>-4.7999999999999932E-2</v>
      </c>
    </row>
    <row r="37" spans="2:13" x14ac:dyDescent="0.25">
      <c r="B37" s="11" t="s">
        <v>9</v>
      </c>
      <c r="C37" s="90">
        <v>0.71430000000000005</v>
      </c>
      <c r="D37" s="48">
        <v>2</v>
      </c>
      <c r="E37" s="48">
        <v>2.38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1</v>
      </c>
      <c r="F38" s="62" t="s">
        <v>17</v>
      </c>
      <c r="G38" s="90">
        <v>1</v>
      </c>
      <c r="H38" s="48">
        <v>5</v>
      </c>
      <c r="I38" s="48">
        <v>1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0.92</v>
      </c>
      <c r="F39" s="62" t="s">
        <v>16</v>
      </c>
      <c r="G39" s="90">
        <v>1</v>
      </c>
      <c r="H39" s="48">
        <v>5</v>
      </c>
      <c r="I39" s="48">
        <v>1.5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1.1599999999999999</v>
      </c>
      <c r="F40" s="62" t="s">
        <v>16</v>
      </c>
      <c r="G40" s="90">
        <v>1</v>
      </c>
      <c r="H40" s="48">
        <v>5</v>
      </c>
      <c r="I40" s="48">
        <v>1.25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3</v>
      </c>
      <c r="F41" s="62" t="s">
        <v>16</v>
      </c>
      <c r="G41" s="90">
        <v>0.8</v>
      </c>
      <c r="H41" s="48">
        <v>3</v>
      </c>
      <c r="I41" s="48">
        <v>3.75</v>
      </c>
      <c r="J41" s="62" t="s">
        <v>16</v>
      </c>
      <c r="K41" s="46">
        <f t="shared" si="5"/>
        <v>0.8</v>
      </c>
      <c r="L41" s="16">
        <f t="shared" si="4"/>
        <v>-0.19999999999999996</v>
      </c>
      <c r="M41" s="28"/>
    </row>
    <row r="42" spans="2:13" x14ac:dyDescent="0.25">
      <c r="B42" s="11" t="s">
        <v>14</v>
      </c>
      <c r="C42" s="90">
        <v>0.99890000000000001</v>
      </c>
      <c r="D42" s="48">
        <v>5</v>
      </c>
      <c r="E42" s="48">
        <v>1.84</v>
      </c>
      <c r="F42" s="62" t="s">
        <v>16</v>
      </c>
      <c r="G42" s="90">
        <v>0.99239999999999995</v>
      </c>
      <c r="H42" s="48">
        <v>5</v>
      </c>
      <c r="I42" s="48">
        <v>1.51</v>
      </c>
      <c r="J42" s="62" t="s">
        <v>16</v>
      </c>
      <c r="K42" s="46">
        <f t="shared" si="5"/>
        <v>0.99349284212633893</v>
      </c>
      <c r="L42" s="16">
        <f t="shared" si="4"/>
        <v>-6.5000000000000613E-3</v>
      </c>
    </row>
    <row r="43" spans="2:13" ht="16.5" thickBot="1" x14ac:dyDescent="0.3">
      <c r="B43" s="29" t="s">
        <v>15</v>
      </c>
      <c r="C43" s="94">
        <v>0.86350000000000005</v>
      </c>
      <c r="D43" s="64">
        <v>4</v>
      </c>
      <c r="E43" s="64">
        <v>3.53</v>
      </c>
      <c r="F43" s="65" t="s">
        <v>18</v>
      </c>
      <c r="G43" s="94">
        <v>0.89549999999999996</v>
      </c>
      <c r="H43" s="64">
        <v>4</v>
      </c>
      <c r="I43" s="64">
        <v>2.93</v>
      </c>
      <c r="J43" s="65" t="s">
        <v>18</v>
      </c>
      <c r="K43" s="47">
        <f t="shared" si="5"/>
        <v>1.0370584829183553</v>
      </c>
      <c r="L43" s="35">
        <f t="shared" si="4"/>
        <v>3.1999999999999917E-2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bSt11D83kEnBhZN1RBDEiGeFzjCKWDa0qE07EvLZzTd30jY/ht/LB85tTBR6vFIcKyKYZH8LD4tpCa/AJz2uhw==" saltValue="eh3OKndO/XoSODDSQQmWAg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37" priority="23">
      <formula>$K5&lt;1</formula>
    </cfRule>
    <cfRule type="expression" dxfId="336" priority="24">
      <formula>$K5&gt;1</formula>
    </cfRule>
  </conditionalFormatting>
  <conditionalFormatting sqref="L5:L15">
    <cfRule type="expression" dxfId="335" priority="20">
      <formula>$L5="evolutie negativa"</formula>
    </cfRule>
    <cfRule type="expression" dxfId="334" priority="21">
      <formula>$L5=0</formula>
    </cfRule>
    <cfRule type="expression" dxfId="333" priority="22">
      <formula>$L5="−"</formula>
    </cfRule>
    <cfRule type="expression" dxfId="332" priority="26">
      <formula>$L5&lt;0</formula>
    </cfRule>
    <cfRule type="expression" dxfId="331" priority="27">
      <formula>$K5&gt;0</formula>
    </cfRule>
  </conditionalFormatting>
  <conditionalFormatting sqref="L19:L20 L22:L30">
    <cfRule type="expression" dxfId="330" priority="14">
      <formula>$K19&lt;1</formula>
    </cfRule>
    <cfRule type="expression" dxfId="329" priority="15">
      <formula>$K19&gt;1</formula>
    </cfRule>
  </conditionalFormatting>
  <conditionalFormatting sqref="L19:L29">
    <cfRule type="expression" dxfId="328" priority="18">
      <formula>$K19&gt;0</formula>
    </cfRule>
    <cfRule type="expression" dxfId="327" priority="12">
      <formula>$L19=0</formula>
    </cfRule>
    <cfRule type="expression" dxfId="326" priority="13">
      <formula>$L19="−"</formula>
    </cfRule>
    <cfRule type="expression" dxfId="325" priority="17">
      <formula>$L19&lt;0</formula>
    </cfRule>
    <cfRule type="expression" dxfId="324" priority="11">
      <formula>$L19="evolutie negativa"</formula>
    </cfRule>
  </conditionalFormatting>
  <conditionalFormatting sqref="L30 L44">
    <cfRule type="expression" dxfId="323" priority="29">
      <formula>$L30="evolutie negativa"</formula>
    </cfRule>
    <cfRule type="expression" dxfId="322" priority="30">
      <formula>$L30=0</formula>
    </cfRule>
    <cfRule type="expression" dxfId="321" priority="31">
      <formula>$L30="−"</formula>
    </cfRule>
    <cfRule type="expression" dxfId="320" priority="32">
      <formula>$L30&lt;0</formula>
    </cfRule>
    <cfRule type="expression" dxfId="319" priority="33">
      <formula>$K30&gt;0</formula>
    </cfRule>
  </conditionalFormatting>
  <conditionalFormatting sqref="L33:L34 L36:L44">
    <cfRule type="expression" dxfId="318" priority="5">
      <formula>$K33&lt;1</formula>
    </cfRule>
    <cfRule type="expression" dxfId="317" priority="6">
      <formula>$K33&gt;1</formula>
    </cfRule>
  </conditionalFormatting>
  <conditionalFormatting sqref="L33:L43">
    <cfRule type="expression" dxfId="316" priority="2">
      <formula>$L33="evolutie negativa"</formula>
    </cfRule>
    <cfRule type="expression" dxfId="315" priority="3">
      <formula>$L33=0</formula>
    </cfRule>
    <cfRule type="expression" dxfId="314" priority="4">
      <formula>$L33="−"</formula>
    </cfRule>
    <cfRule type="expression" dxfId="313" priority="8">
      <formula>$L33&lt;0</formula>
    </cfRule>
    <cfRule type="expression" dxfId="31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C40D34F2-4AC0-418A-864C-671816D1A4E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DB2C0C2-252E-4727-A409-652AB59D68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9DFEF30-13A1-4F10-A8F0-01CBF6C38F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1A625BD-8111-41CC-B35E-F725342DED8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5D01797-320D-4A79-BE5C-41E2E652CB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48FCB437-D8E8-4A77-9938-9123683C5A2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AE4BFD7-7ECC-48A2-BA7C-10EFB64AB57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B9F92458-9378-4396-B233-5486CC8E706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F154F-513B-439E-8B64-8E4EE42DC949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66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0.99839999999999995</v>
      </c>
      <c r="D5" s="51">
        <v>5</v>
      </c>
      <c r="E5" s="51">
        <v>0.94</v>
      </c>
      <c r="F5" s="57" t="s">
        <v>16</v>
      </c>
      <c r="G5" s="86">
        <v>0.99960000000000004</v>
      </c>
      <c r="H5" s="51">
        <v>5</v>
      </c>
      <c r="I5" s="51">
        <v>0.96</v>
      </c>
      <c r="J5" s="57" t="s">
        <v>16</v>
      </c>
      <c r="K5" s="45">
        <f>IF(C5="","−",IF(G5="","−",IFERROR(IF(G5/C5=0,0,G5/C5),"N/A")))</f>
        <v>1.0012019230769231</v>
      </c>
      <c r="L5" s="10">
        <f t="shared" ref="L5:L15" si="0">IF(C5="","−",IF(G5="","−",IFERROR(IF(G5-C5=0,0,G5-C5),"−")))</f>
        <v>1.2000000000000899E-3</v>
      </c>
    </row>
    <row r="6" spans="2:13" x14ac:dyDescent="0.25">
      <c r="B6" s="11" t="s">
        <v>6</v>
      </c>
      <c r="C6" s="86">
        <v>1</v>
      </c>
      <c r="D6" s="51">
        <v>5</v>
      </c>
      <c r="E6" s="51">
        <v>0.92</v>
      </c>
      <c r="F6" s="57" t="s">
        <v>16</v>
      </c>
      <c r="G6" s="86">
        <v>1</v>
      </c>
      <c r="H6" s="51">
        <v>5</v>
      </c>
      <c r="I6" s="51">
        <v>0.96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0.98</v>
      </c>
      <c r="F7" s="57" t="s">
        <v>16</v>
      </c>
      <c r="G7" s="86">
        <v>1</v>
      </c>
      <c r="H7" s="51">
        <v>5</v>
      </c>
      <c r="I7" s="51">
        <v>0.99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2.71</v>
      </c>
      <c r="F8" s="57" t="s">
        <v>16</v>
      </c>
      <c r="G8" s="86">
        <v>0.96089999999999998</v>
      </c>
      <c r="H8" s="51">
        <v>5</v>
      </c>
      <c r="I8" s="51">
        <v>2.4500000000000002</v>
      </c>
      <c r="J8" s="57" t="s">
        <v>16</v>
      </c>
      <c r="K8" s="46">
        <f t="shared" si="1"/>
        <v>0.96089999999999998</v>
      </c>
      <c r="L8" s="16">
        <f t="shared" si="0"/>
        <v>-3.9100000000000024E-2</v>
      </c>
    </row>
    <row r="9" spans="2:13" x14ac:dyDescent="0.25">
      <c r="B9" s="11" t="s">
        <v>9</v>
      </c>
      <c r="C9" s="86">
        <v>1</v>
      </c>
      <c r="D9" s="51">
        <v>5</v>
      </c>
      <c r="E9" s="51">
        <v>3</v>
      </c>
      <c r="F9" s="57" t="s">
        <v>16</v>
      </c>
      <c r="G9" s="86">
        <v>1</v>
      </c>
      <c r="H9" s="51">
        <v>5</v>
      </c>
      <c r="I9" s="51">
        <v>5</v>
      </c>
      <c r="J9" s="57" t="s">
        <v>16</v>
      </c>
      <c r="K9" s="46">
        <f t="shared" si="1"/>
        <v>1</v>
      </c>
      <c r="L9" s="16">
        <f t="shared" si="0"/>
        <v>0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1</v>
      </c>
      <c r="F10" s="57" t="s">
        <v>17</v>
      </c>
      <c r="G10" s="86">
        <v>1</v>
      </c>
      <c r="H10" s="51">
        <v>5</v>
      </c>
      <c r="I10" s="51">
        <v>1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2.06</v>
      </c>
      <c r="F11" s="57" t="s">
        <v>16</v>
      </c>
      <c r="G11" s="86">
        <v>1</v>
      </c>
      <c r="H11" s="51">
        <v>5</v>
      </c>
      <c r="I11" s="51">
        <v>1.7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1</v>
      </c>
      <c r="F12" s="57" t="s">
        <v>16</v>
      </c>
      <c r="G12" s="86">
        <v>1</v>
      </c>
      <c r="H12" s="51">
        <v>5</v>
      </c>
      <c r="I12" s="51">
        <v>1.08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86">
        <v>1</v>
      </c>
      <c r="D13" s="51">
        <v>5</v>
      </c>
      <c r="E13" s="51">
        <v>3.67</v>
      </c>
      <c r="F13" s="57" t="s">
        <v>16</v>
      </c>
      <c r="G13" s="86">
        <v>1</v>
      </c>
      <c r="H13" s="51">
        <v>5</v>
      </c>
      <c r="I13" s="51">
        <v>2.5</v>
      </c>
      <c r="J13" s="57" t="s">
        <v>16</v>
      </c>
      <c r="K13" s="46">
        <f t="shared" si="1"/>
        <v>1</v>
      </c>
      <c r="L13" s="16">
        <f t="shared" si="0"/>
        <v>0</v>
      </c>
      <c r="M13" s="28"/>
    </row>
    <row r="14" spans="2:13" x14ac:dyDescent="0.25">
      <c r="B14" s="11" t="s">
        <v>14</v>
      </c>
      <c r="C14" s="86">
        <v>0.99780000000000002</v>
      </c>
      <c r="D14" s="51">
        <v>5</v>
      </c>
      <c r="E14" s="51">
        <v>1.99</v>
      </c>
      <c r="F14" s="57" t="s">
        <v>16</v>
      </c>
      <c r="G14" s="86">
        <v>1</v>
      </c>
      <c r="H14" s="51">
        <v>5</v>
      </c>
      <c r="I14" s="51">
        <v>1.57</v>
      </c>
      <c r="J14" s="57" t="s">
        <v>16</v>
      </c>
      <c r="K14" s="46">
        <f t="shared" si="1"/>
        <v>1.0022048506714771</v>
      </c>
      <c r="L14" s="16">
        <f t="shared" si="0"/>
        <v>2.1999999999999797E-3</v>
      </c>
    </row>
    <row r="15" spans="2:13" ht="16.5" thickBot="1" x14ac:dyDescent="0.3">
      <c r="B15" s="29" t="s">
        <v>15</v>
      </c>
      <c r="C15" s="93">
        <v>0.73019999999999996</v>
      </c>
      <c r="D15" s="52">
        <v>2</v>
      </c>
      <c r="E15" s="52">
        <v>7.59</v>
      </c>
      <c r="F15" s="59" t="s">
        <v>18</v>
      </c>
      <c r="G15" s="93">
        <v>0.84509999999999996</v>
      </c>
      <c r="H15" s="52">
        <v>3</v>
      </c>
      <c r="I15" s="52">
        <v>3.9</v>
      </c>
      <c r="J15" s="59" t="s">
        <v>18</v>
      </c>
      <c r="K15" s="47">
        <f t="shared" si="1"/>
        <v>1.157354149548069</v>
      </c>
      <c r="L15" s="35">
        <f t="shared" si="0"/>
        <v>0.1149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0.99960000000000004</v>
      </c>
      <c r="D19" s="48">
        <v>5</v>
      </c>
      <c r="E19" s="48">
        <v>0.96</v>
      </c>
      <c r="F19" s="62" t="s">
        <v>16</v>
      </c>
      <c r="G19" s="90">
        <v>1</v>
      </c>
      <c r="H19" s="48">
        <v>5</v>
      </c>
      <c r="I19" s="48">
        <v>0.96</v>
      </c>
      <c r="J19" s="62" t="s">
        <v>16</v>
      </c>
      <c r="K19" s="45">
        <f>IF(C19="","−",IF(G19="","−",IFERROR(IF(G19/C19=0,0,G19/C19),"N/A")))</f>
        <v>1.0004001600640255</v>
      </c>
      <c r="L19" s="10">
        <f t="shared" ref="L19:L29" si="2">IF(C19="","−",IF(G19="","−",IFERROR(IF(G19-C19=0,0,G19-C19),"−")))</f>
        <v>3.9999999999995595E-4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0.96</v>
      </c>
      <c r="F20" s="62" t="s">
        <v>16</v>
      </c>
      <c r="G20" s="90">
        <v>1</v>
      </c>
      <c r="H20" s="48">
        <v>5</v>
      </c>
      <c r="I20" s="48">
        <v>0.95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0.99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0.96089999999999998</v>
      </c>
      <c r="D22" s="48">
        <v>5</v>
      </c>
      <c r="E22" s="48">
        <v>2.4500000000000002</v>
      </c>
      <c r="F22" s="62" t="s">
        <v>16</v>
      </c>
      <c r="G22" s="90">
        <v>0.91400000000000003</v>
      </c>
      <c r="H22" s="48">
        <v>4</v>
      </c>
      <c r="I22" s="48">
        <v>2.84</v>
      </c>
      <c r="J22" s="62" t="s">
        <v>16</v>
      </c>
      <c r="K22" s="46">
        <f t="shared" si="3"/>
        <v>0.95119159121656782</v>
      </c>
      <c r="L22" s="16">
        <f t="shared" si="2"/>
        <v>-4.6899999999999942E-2</v>
      </c>
    </row>
    <row r="23" spans="2:13" x14ac:dyDescent="0.25">
      <c r="B23" s="11" t="s">
        <v>9</v>
      </c>
      <c r="C23" s="90">
        <v>1</v>
      </c>
      <c r="D23" s="48">
        <v>5</v>
      </c>
      <c r="E23" s="48">
        <v>5</v>
      </c>
      <c r="F23" s="62" t="s">
        <v>16</v>
      </c>
      <c r="G23" s="90">
        <v>1</v>
      </c>
      <c r="H23" s="48">
        <v>5</v>
      </c>
      <c r="I23" s="48">
        <v>3.5</v>
      </c>
      <c r="J23" s="62" t="s">
        <v>16</v>
      </c>
      <c r="K23" s="46">
        <f t="shared" si="3"/>
        <v>1</v>
      </c>
      <c r="L23" s="16">
        <f t="shared" si="2"/>
        <v>0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1</v>
      </c>
      <c r="F24" s="62" t="s">
        <v>17</v>
      </c>
      <c r="G24" s="90">
        <v>1</v>
      </c>
      <c r="H24" s="48">
        <v>5</v>
      </c>
      <c r="I24" s="48">
        <v>1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1.7</v>
      </c>
      <c r="F25" s="62" t="s">
        <v>16</v>
      </c>
      <c r="G25" s="90">
        <v>1</v>
      </c>
      <c r="H25" s="48">
        <v>5</v>
      </c>
      <c r="I25" s="48">
        <v>1.7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1.08</v>
      </c>
      <c r="F26" s="62" t="s">
        <v>16</v>
      </c>
      <c r="G26" s="90">
        <v>1</v>
      </c>
      <c r="H26" s="48">
        <v>5</v>
      </c>
      <c r="I26" s="48">
        <v>1.1000000000000001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90">
        <v>1</v>
      </c>
      <c r="D27" s="48">
        <v>5</v>
      </c>
      <c r="E27" s="48">
        <v>2.5</v>
      </c>
      <c r="F27" s="62" t="s">
        <v>16</v>
      </c>
      <c r="G27" s="90">
        <v>1</v>
      </c>
      <c r="H27" s="48">
        <v>5</v>
      </c>
      <c r="I27" s="48">
        <v>0</v>
      </c>
      <c r="J27" s="62" t="s">
        <v>16</v>
      </c>
      <c r="K27" s="46">
        <f t="shared" si="3"/>
        <v>1</v>
      </c>
      <c r="L27" s="16">
        <f t="shared" si="2"/>
        <v>0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1.57</v>
      </c>
      <c r="F28" s="62" t="s">
        <v>16</v>
      </c>
      <c r="G28" s="90">
        <v>0.99990000000000001</v>
      </c>
      <c r="H28" s="48">
        <v>5</v>
      </c>
      <c r="I28" s="48">
        <v>1.78</v>
      </c>
      <c r="J28" s="62" t="s">
        <v>16</v>
      </c>
      <c r="K28" s="46">
        <f t="shared" si="3"/>
        <v>0.99990000000000001</v>
      </c>
      <c r="L28" s="16">
        <f t="shared" si="2"/>
        <v>-9.9999999999988987E-5</v>
      </c>
    </row>
    <row r="29" spans="2:13" ht="16.5" thickBot="1" x14ac:dyDescent="0.3">
      <c r="B29" s="29" t="s">
        <v>15</v>
      </c>
      <c r="C29" s="94">
        <v>0.84509999999999996</v>
      </c>
      <c r="D29" s="64">
        <v>3</v>
      </c>
      <c r="E29" s="64">
        <v>3.9</v>
      </c>
      <c r="F29" s="65" t="s">
        <v>18</v>
      </c>
      <c r="G29" s="94">
        <v>0.86339999999999995</v>
      </c>
      <c r="H29" s="64">
        <v>4</v>
      </c>
      <c r="I29" s="64">
        <v>3.53</v>
      </c>
      <c r="J29" s="65" t="s">
        <v>18</v>
      </c>
      <c r="K29" s="47">
        <f t="shared" si="3"/>
        <v>1.0216542421015264</v>
      </c>
      <c r="L29" s="35">
        <f t="shared" si="2"/>
        <v>1.8299999999999983E-2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0.96</v>
      </c>
      <c r="F33" s="62" t="s">
        <v>16</v>
      </c>
      <c r="G33" s="90">
        <v>1</v>
      </c>
      <c r="H33" s="48">
        <v>5</v>
      </c>
      <c r="I33" s="48">
        <v>0.97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0.95</v>
      </c>
      <c r="F34" s="62" t="s">
        <v>16</v>
      </c>
      <c r="G34" s="90">
        <v>1</v>
      </c>
      <c r="H34" s="48">
        <v>5</v>
      </c>
      <c r="I34" s="48">
        <v>0.97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0.91400000000000003</v>
      </c>
      <c r="D36" s="48">
        <v>4</v>
      </c>
      <c r="E36" s="48">
        <v>2.84</v>
      </c>
      <c r="F36" s="62" t="s">
        <v>16</v>
      </c>
      <c r="G36" s="90">
        <v>0.8841</v>
      </c>
      <c r="H36" s="48">
        <v>4</v>
      </c>
      <c r="I36" s="48">
        <v>2.96</v>
      </c>
      <c r="J36" s="62" t="s">
        <v>16</v>
      </c>
      <c r="K36" s="46">
        <f t="shared" si="5"/>
        <v>0.96728665207877462</v>
      </c>
      <c r="L36" s="16">
        <f t="shared" si="4"/>
        <v>-2.9900000000000038E-2</v>
      </c>
    </row>
    <row r="37" spans="2:13" x14ac:dyDescent="0.25">
      <c r="B37" s="11" t="s">
        <v>9</v>
      </c>
      <c r="C37" s="90">
        <v>1</v>
      </c>
      <c r="D37" s="48">
        <v>5</v>
      </c>
      <c r="E37" s="48">
        <v>3.5</v>
      </c>
      <c r="F37" s="62" t="s">
        <v>16</v>
      </c>
      <c r="G37" s="90">
        <v>1</v>
      </c>
      <c r="H37" s="48">
        <v>5</v>
      </c>
      <c r="I37" s="48">
        <v>6</v>
      </c>
      <c r="J37" s="62" t="s">
        <v>16</v>
      </c>
      <c r="K37" s="46">
        <f t="shared" si="5"/>
        <v>1</v>
      </c>
      <c r="L37" s="16">
        <f t="shared" si="4"/>
        <v>0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1</v>
      </c>
      <c r="F38" s="62" t="s">
        <v>17</v>
      </c>
      <c r="G38" s="90">
        <v>1</v>
      </c>
      <c r="H38" s="48">
        <v>5</v>
      </c>
      <c r="I38" s="48">
        <v>1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1.7</v>
      </c>
      <c r="F39" s="62" t="s">
        <v>16</v>
      </c>
      <c r="G39" s="90">
        <v>1</v>
      </c>
      <c r="H39" s="48">
        <v>5</v>
      </c>
      <c r="I39" s="48">
        <v>1.62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1.1000000000000001</v>
      </c>
      <c r="F40" s="62" t="s">
        <v>16</v>
      </c>
      <c r="G40" s="90">
        <v>1</v>
      </c>
      <c r="H40" s="48">
        <v>5</v>
      </c>
      <c r="I40" s="48">
        <v>1.22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0</v>
      </c>
      <c r="F41" s="62" t="s">
        <v>16</v>
      </c>
      <c r="G41" s="90">
        <v>1</v>
      </c>
      <c r="H41" s="48">
        <v>5</v>
      </c>
      <c r="I41" s="48">
        <v>3.9</v>
      </c>
      <c r="J41" s="62" t="s">
        <v>16</v>
      </c>
      <c r="K41" s="46">
        <f t="shared" si="5"/>
        <v>1</v>
      </c>
      <c r="L41" s="16">
        <f t="shared" si="4"/>
        <v>0</v>
      </c>
      <c r="M41" s="28"/>
    </row>
    <row r="42" spans="2:13" x14ac:dyDescent="0.25">
      <c r="B42" s="11" t="s">
        <v>14</v>
      </c>
      <c r="C42" s="90">
        <v>0.99990000000000001</v>
      </c>
      <c r="D42" s="48">
        <v>5</v>
      </c>
      <c r="E42" s="48">
        <v>1.78</v>
      </c>
      <c r="F42" s="62" t="s">
        <v>16</v>
      </c>
      <c r="G42" s="90">
        <v>0.99919999999999998</v>
      </c>
      <c r="H42" s="48">
        <v>5</v>
      </c>
      <c r="I42" s="48">
        <v>1.5</v>
      </c>
      <c r="J42" s="62" t="s">
        <v>16</v>
      </c>
      <c r="K42" s="46">
        <f t="shared" si="5"/>
        <v>0.99929992999299921</v>
      </c>
      <c r="L42" s="16">
        <f t="shared" si="4"/>
        <v>-7.0000000000003393E-4</v>
      </c>
    </row>
    <row r="43" spans="2:13" ht="16.5" thickBot="1" x14ac:dyDescent="0.3">
      <c r="B43" s="29" t="s">
        <v>15</v>
      </c>
      <c r="C43" s="94">
        <v>0.86339999999999995</v>
      </c>
      <c r="D43" s="64">
        <v>4</v>
      </c>
      <c r="E43" s="64">
        <v>3.53</v>
      </c>
      <c r="F43" s="65" t="s">
        <v>18</v>
      </c>
      <c r="G43" s="94">
        <v>0.89549999999999996</v>
      </c>
      <c r="H43" s="64">
        <v>4</v>
      </c>
      <c r="I43" s="64">
        <v>2.93</v>
      </c>
      <c r="J43" s="65" t="s">
        <v>18</v>
      </c>
      <c r="K43" s="47">
        <f t="shared" si="5"/>
        <v>1.0371785962473941</v>
      </c>
      <c r="L43" s="35">
        <f t="shared" si="4"/>
        <v>3.2100000000000017E-2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/thJg+Xw7TYekfN376jAfHyvi2jNXlqRqqpdUXJsP4YdQcjt23+6EQ7gPSC5Lcig55GoG51Mc5NE9KjiT37XFA==" saltValue="c7AowGgYZSfxiOMg/egDYQ==" spinCount="100000" sheet="1" objects="1" scenarios="1" sort="0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311" priority="23">
      <formula>$K5&lt;1</formula>
    </cfRule>
    <cfRule type="expression" dxfId="310" priority="24">
      <formula>$K5&gt;1</formula>
    </cfRule>
  </conditionalFormatting>
  <conditionalFormatting sqref="L5:L15">
    <cfRule type="expression" dxfId="309" priority="20">
      <formula>$L5="evolutie negativa"</formula>
    </cfRule>
    <cfRule type="expression" dxfId="308" priority="21">
      <formula>$L5=0</formula>
    </cfRule>
    <cfRule type="expression" dxfId="307" priority="22">
      <formula>$L5="−"</formula>
    </cfRule>
    <cfRule type="expression" dxfId="306" priority="26">
      <formula>$L5&lt;0</formula>
    </cfRule>
    <cfRule type="expression" dxfId="305" priority="27">
      <formula>$K5&gt;0</formula>
    </cfRule>
  </conditionalFormatting>
  <conditionalFormatting sqref="L19:L20 L22:L30">
    <cfRule type="expression" dxfId="304" priority="14">
      <formula>$K19&lt;1</formula>
    </cfRule>
    <cfRule type="expression" dxfId="303" priority="15">
      <formula>$K19&gt;1</formula>
    </cfRule>
  </conditionalFormatting>
  <conditionalFormatting sqref="L19:L29">
    <cfRule type="expression" dxfId="302" priority="18">
      <formula>$K19&gt;0</formula>
    </cfRule>
    <cfRule type="expression" dxfId="301" priority="12">
      <formula>$L19=0</formula>
    </cfRule>
    <cfRule type="expression" dxfId="300" priority="13">
      <formula>$L19="−"</formula>
    </cfRule>
    <cfRule type="expression" dxfId="299" priority="17">
      <formula>$L19&lt;0</formula>
    </cfRule>
    <cfRule type="expression" dxfId="298" priority="11">
      <formula>$L19="evolutie negativa"</formula>
    </cfRule>
  </conditionalFormatting>
  <conditionalFormatting sqref="L30 L44">
    <cfRule type="expression" dxfId="297" priority="29">
      <formula>$L30="evolutie negativa"</formula>
    </cfRule>
    <cfRule type="expression" dxfId="296" priority="30">
      <formula>$L30=0</formula>
    </cfRule>
    <cfRule type="expression" dxfId="295" priority="31">
      <formula>$L30="−"</formula>
    </cfRule>
    <cfRule type="expression" dxfId="294" priority="32">
      <formula>$L30&lt;0</formula>
    </cfRule>
    <cfRule type="expression" dxfId="293" priority="33">
      <formula>$K30&gt;0</formula>
    </cfRule>
  </conditionalFormatting>
  <conditionalFormatting sqref="L33:L34 L36:L44">
    <cfRule type="expression" dxfId="292" priority="5">
      <formula>$K33&lt;1</formula>
    </cfRule>
    <cfRule type="expression" dxfId="291" priority="6">
      <formula>$K33&gt;1</formula>
    </cfRule>
  </conditionalFormatting>
  <conditionalFormatting sqref="L33:L43">
    <cfRule type="expression" dxfId="290" priority="2">
      <formula>$L33="evolutie negativa"</formula>
    </cfRule>
    <cfRule type="expression" dxfId="289" priority="3">
      <formula>$L33=0</formula>
    </cfRule>
    <cfRule type="expression" dxfId="288" priority="4">
      <formula>$L33="−"</formula>
    </cfRule>
    <cfRule type="expression" dxfId="287" priority="8">
      <formula>$L33&lt;0</formula>
    </cfRule>
    <cfRule type="expression" dxfId="28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9DCABDC4-1594-4DCC-94F0-06033484740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4118E37-6832-4927-B723-B7B2BFDED5D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AB6EBE5-EC6B-445C-91D8-4170354ED76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8990F6DA-CB85-444A-B8E9-ECEC250330F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2E227E1C-1471-402F-8108-2787786A1CA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E293604-CC4C-4C81-B880-AB9B1047698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E87C5EF3-4040-45D8-8CE7-E399D2F5798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733D1EB-AEEB-4795-B1E2-2D7C41D7C92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4B22-877B-4136-A8A1-9E101E5BBF73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67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0.99939999999999996</v>
      </c>
      <c r="D6" s="51">
        <v>5</v>
      </c>
      <c r="E6" s="51">
        <v>3</v>
      </c>
      <c r="F6" s="57" t="s">
        <v>16</v>
      </c>
      <c r="G6" s="86">
        <v>1</v>
      </c>
      <c r="H6" s="51">
        <v>5</v>
      </c>
      <c r="I6" s="51">
        <v>3</v>
      </c>
      <c r="J6" s="57" t="s">
        <v>16</v>
      </c>
      <c r="K6" s="46">
        <f>IF(C6="","−",IF(G6="","−",IFERROR(IF(G6/C6=0,0,G6/C6),"N/A")))</f>
        <v>1.0006003602161297</v>
      </c>
      <c r="L6" s="16">
        <f t="shared" si="0"/>
        <v>6.0000000000004494E-4</v>
      </c>
    </row>
    <row r="7" spans="2:13" x14ac:dyDescent="0.25">
      <c r="B7" s="11" t="s">
        <v>7</v>
      </c>
      <c r="C7" s="86">
        <v>1</v>
      </c>
      <c r="D7" s="51">
        <v>5</v>
      </c>
      <c r="E7" s="51">
        <v>0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3</v>
      </c>
      <c r="F8" s="57" t="s">
        <v>16</v>
      </c>
      <c r="G8" s="86">
        <v>1</v>
      </c>
      <c r="H8" s="51">
        <v>5</v>
      </c>
      <c r="I8" s="51">
        <v>5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>
        <v>1</v>
      </c>
      <c r="D10" s="51">
        <v>5</v>
      </c>
      <c r="E10" s="51">
        <v>4</v>
      </c>
      <c r="F10" s="57" t="s">
        <v>17</v>
      </c>
      <c r="G10" s="86">
        <v>1</v>
      </c>
      <c r="H10" s="51">
        <v>5</v>
      </c>
      <c r="I10" s="51">
        <v>4</v>
      </c>
      <c r="J10" s="57" t="s">
        <v>17</v>
      </c>
      <c r="K10" s="46">
        <f t="shared" si="1"/>
        <v>1</v>
      </c>
      <c r="L10" s="16">
        <f t="shared" si="0"/>
        <v>0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3</v>
      </c>
      <c r="F11" s="57" t="s">
        <v>16</v>
      </c>
      <c r="G11" s="86">
        <v>1</v>
      </c>
      <c r="H11" s="51">
        <v>5</v>
      </c>
      <c r="I11" s="51">
        <v>3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3</v>
      </c>
      <c r="F12" s="57" t="s">
        <v>16</v>
      </c>
      <c r="G12" s="86">
        <v>1</v>
      </c>
      <c r="H12" s="51">
        <v>5</v>
      </c>
      <c r="I12" s="51">
        <v>3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ht="16.5" thickBot="1" x14ac:dyDescent="0.3">
      <c r="B14" s="11" t="s">
        <v>14</v>
      </c>
      <c r="C14" s="86">
        <v>1</v>
      </c>
      <c r="D14" s="51">
        <v>5</v>
      </c>
      <c r="E14" s="51">
        <v>5</v>
      </c>
      <c r="F14" s="57" t="s">
        <v>16</v>
      </c>
      <c r="G14" s="93">
        <v>1</v>
      </c>
      <c r="H14" s="52">
        <v>5</v>
      </c>
      <c r="I14" s="52">
        <v>5</v>
      </c>
      <c r="J14" s="59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105"/>
      <c r="H15" s="103">
        <v>0</v>
      </c>
      <c r="I15" s="103">
        <v>0</v>
      </c>
      <c r="J15" s="104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3</v>
      </c>
      <c r="F20" s="62" t="s">
        <v>16</v>
      </c>
      <c r="G20" s="90">
        <v>1</v>
      </c>
      <c r="H20" s="48">
        <v>5</v>
      </c>
      <c r="I20" s="48">
        <v>5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5</v>
      </c>
      <c r="F22" s="62" t="s">
        <v>16</v>
      </c>
      <c r="G22" s="90">
        <v>1</v>
      </c>
      <c r="H22" s="48">
        <v>5</v>
      </c>
      <c r="I22" s="48">
        <v>5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4</v>
      </c>
      <c r="F24" s="62" t="s">
        <v>17</v>
      </c>
      <c r="G24" s="90">
        <v>1</v>
      </c>
      <c r="H24" s="48">
        <v>5</v>
      </c>
      <c r="I24" s="48">
        <v>4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3</v>
      </c>
      <c r="F25" s="62" t="s">
        <v>16</v>
      </c>
      <c r="G25" s="90">
        <v>1</v>
      </c>
      <c r="H25" s="48">
        <v>5</v>
      </c>
      <c r="I25" s="48">
        <v>3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3</v>
      </c>
      <c r="F26" s="62" t="s">
        <v>16</v>
      </c>
      <c r="G26" s="90">
        <v>1</v>
      </c>
      <c r="H26" s="48">
        <v>5</v>
      </c>
      <c r="I26" s="48">
        <v>3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5</v>
      </c>
      <c r="F28" s="62" t="s">
        <v>16</v>
      </c>
      <c r="G28" s="90">
        <v>1</v>
      </c>
      <c r="H28" s="48">
        <v>5</v>
      </c>
      <c r="I28" s="48">
        <v>5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5</v>
      </c>
      <c r="F34" s="62" t="s">
        <v>16</v>
      </c>
      <c r="G34" s="90">
        <v>1</v>
      </c>
      <c r="H34" s="48">
        <v>5</v>
      </c>
      <c r="I34" s="48">
        <v>5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3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5</v>
      </c>
      <c r="F36" s="62" t="s">
        <v>16</v>
      </c>
      <c r="G36" s="90">
        <v>1</v>
      </c>
      <c r="H36" s="48">
        <v>5</v>
      </c>
      <c r="I36" s="48">
        <v>5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4</v>
      </c>
      <c r="F38" s="62" t="s">
        <v>17</v>
      </c>
      <c r="G38" s="90">
        <v>1</v>
      </c>
      <c r="H38" s="48">
        <v>5</v>
      </c>
      <c r="I38" s="48">
        <v>4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3</v>
      </c>
      <c r="F39" s="62" t="s">
        <v>16</v>
      </c>
      <c r="G39" s="90">
        <v>1</v>
      </c>
      <c r="H39" s="48">
        <v>5</v>
      </c>
      <c r="I39" s="48">
        <v>3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3</v>
      </c>
      <c r="F40" s="62" t="s">
        <v>16</v>
      </c>
      <c r="G40" s="90">
        <v>1</v>
      </c>
      <c r="H40" s="48">
        <v>5</v>
      </c>
      <c r="I40" s="48">
        <v>3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5</v>
      </c>
      <c r="F42" s="62" t="s">
        <v>16</v>
      </c>
      <c r="G42" s="90">
        <v>1</v>
      </c>
      <c r="H42" s="48">
        <v>5</v>
      </c>
      <c r="I42" s="48">
        <v>5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94">
        <v>0.98560000000000003</v>
      </c>
      <c r="H43" s="64">
        <v>5</v>
      </c>
      <c r="I43" s="64">
        <v>3.51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6PylPMi1G2n4/N/8RMCYqTTZihuvfGoWN45/SBYboDYNw5gAt+8n5Y5btJH7Uu6xrJquneMU6BIu/q9AuwXsHg==" saltValue="TfhdIjMnUSj816qtz8zLr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85" priority="23">
      <formula>$K5&lt;1</formula>
    </cfRule>
    <cfRule type="expression" dxfId="284" priority="24">
      <formula>$K5&gt;1</formula>
    </cfRule>
  </conditionalFormatting>
  <conditionalFormatting sqref="L5:L15">
    <cfRule type="expression" dxfId="283" priority="20">
      <formula>$L5="evolutie negativa"</formula>
    </cfRule>
    <cfRule type="expression" dxfId="282" priority="21">
      <formula>$L5=0</formula>
    </cfRule>
    <cfRule type="expression" dxfId="281" priority="22">
      <formula>$L5="−"</formula>
    </cfRule>
    <cfRule type="expression" dxfId="280" priority="26">
      <formula>$L5&lt;0</formula>
    </cfRule>
    <cfRule type="expression" dxfId="279" priority="27">
      <formula>$K5&gt;0</formula>
    </cfRule>
  </conditionalFormatting>
  <conditionalFormatting sqref="L19:L20 L22:L30">
    <cfRule type="expression" dxfId="278" priority="14">
      <formula>$K19&lt;1</formula>
    </cfRule>
    <cfRule type="expression" dxfId="277" priority="15">
      <formula>$K19&gt;1</formula>
    </cfRule>
  </conditionalFormatting>
  <conditionalFormatting sqref="L19:L29">
    <cfRule type="expression" dxfId="276" priority="18">
      <formula>$K19&gt;0</formula>
    </cfRule>
    <cfRule type="expression" dxfId="275" priority="12">
      <formula>$L19=0</formula>
    </cfRule>
    <cfRule type="expression" dxfId="274" priority="13">
      <formula>$L19="−"</formula>
    </cfRule>
    <cfRule type="expression" dxfId="273" priority="17">
      <formula>$L19&lt;0</formula>
    </cfRule>
    <cfRule type="expression" dxfId="272" priority="11">
      <formula>$L19="evolutie negativa"</formula>
    </cfRule>
  </conditionalFormatting>
  <conditionalFormatting sqref="L30 L44">
    <cfRule type="expression" dxfId="271" priority="29">
      <formula>$L30="evolutie negativa"</formula>
    </cfRule>
    <cfRule type="expression" dxfId="270" priority="30">
      <formula>$L30=0</formula>
    </cfRule>
    <cfRule type="expression" dxfId="269" priority="31">
      <formula>$L30="−"</formula>
    </cfRule>
    <cfRule type="expression" dxfId="268" priority="32">
      <formula>$L30&lt;0</formula>
    </cfRule>
    <cfRule type="expression" dxfId="267" priority="33">
      <formula>$K30&gt;0</formula>
    </cfRule>
  </conditionalFormatting>
  <conditionalFormatting sqref="L33:L34 L36:L44">
    <cfRule type="expression" dxfId="266" priority="5">
      <formula>$K33&lt;1</formula>
    </cfRule>
    <cfRule type="expression" dxfId="265" priority="6">
      <formula>$K33&gt;1</formula>
    </cfRule>
  </conditionalFormatting>
  <conditionalFormatting sqref="L33:L43">
    <cfRule type="expression" dxfId="264" priority="2">
      <formula>$L33="evolutie negativa"</formula>
    </cfRule>
    <cfRule type="expression" dxfId="263" priority="3">
      <formula>$L33=0</formula>
    </cfRule>
    <cfRule type="expression" dxfId="262" priority="4">
      <formula>$L33="−"</formula>
    </cfRule>
    <cfRule type="expression" dxfId="261" priority="8">
      <formula>$L33&lt;0</formula>
    </cfRule>
    <cfRule type="expression" dxfId="26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2536AE4-279F-4CD9-9B5A-A792174617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884022B-BD2F-4009-AF01-1669F24FC3E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EF2C63B6-5A1B-40B7-977F-16106C5B98A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B7041415-6089-4814-A335-1DF110F648B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AA1C492-46ED-40CC-8BF0-C068BE44F8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EBBA8E17-8139-43E5-9D40-43E49556595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ADFCA01C-9464-44CF-9E9B-97FF847037B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B3E7A58-A229-4270-99B0-C1389E2CEAA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EEB0-CCC3-473A-BCE0-854114A9DB06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68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2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86">
        <v>1</v>
      </c>
      <c r="D7" s="51">
        <v>5</v>
      </c>
      <c r="E7" s="51">
        <v>3</v>
      </c>
      <c r="F7" s="57" t="s">
        <v>16</v>
      </c>
      <c r="G7" s="86">
        <v>1</v>
      </c>
      <c r="H7" s="51">
        <v>5</v>
      </c>
      <c r="I7" s="51">
        <v>2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2</v>
      </c>
      <c r="F8" s="57" t="s">
        <v>16</v>
      </c>
      <c r="G8" s="86">
        <v>1</v>
      </c>
      <c r="H8" s="51">
        <v>5</v>
      </c>
      <c r="I8" s="51">
        <v>2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5</v>
      </c>
      <c r="F15" s="59" t="s">
        <v>18</v>
      </c>
      <c r="G15" s="93">
        <v>1</v>
      </c>
      <c r="H15" s="52">
        <v>5</v>
      </c>
      <c r="I15" s="52">
        <v>5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2</v>
      </c>
      <c r="F19" s="62" t="s">
        <v>16</v>
      </c>
      <c r="G19" s="90">
        <v>1</v>
      </c>
      <c r="H19" s="48">
        <v>5</v>
      </c>
      <c r="I19" s="48">
        <v>2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2</v>
      </c>
      <c r="F21" s="62" t="s">
        <v>16</v>
      </c>
      <c r="G21" s="90">
        <v>1</v>
      </c>
      <c r="H21" s="48">
        <v>5</v>
      </c>
      <c r="I21" s="48">
        <v>2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2</v>
      </c>
      <c r="F22" s="62" t="s">
        <v>16</v>
      </c>
      <c r="G22" s="90">
        <v>1</v>
      </c>
      <c r="H22" s="48">
        <v>5</v>
      </c>
      <c r="I22" s="48">
        <v>2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ht="16.5" thickBot="1" x14ac:dyDescent="0.3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4">
        <v>1</v>
      </c>
      <c r="H28" s="64">
        <v>5</v>
      </c>
      <c r="I28" s="64">
        <v>1</v>
      </c>
      <c r="J28" s="65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5</v>
      </c>
      <c r="F29" s="65" t="s">
        <v>18</v>
      </c>
      <c r="G29" s="97">
        <v>1</v>
      </c>
      <c r="H29" s="95">
        <v>5</v>
      </c>
      <c r="I29" s="95">
        <v>5</v>
      </c>
      <c r="J29" s="96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2</v>
      </c>
      <c r="F33" s="62" t="s">
        <v>16</v>
      </c>
      <c r="G33" s="90">
        <v>1</v>
      </c>
      <c r="H33" s="48">
        <v>5</v>
      </c>
      <c r="I33" s="48">
        <v>2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2</v>
      </c>
      <c r="F35" s="62" t="s">
        <v>16</v>
      </c>
      <c r="G35" s="90">
        <v>1</v>
      </c>
      <c r="H35" s="48">
        <v>5</v>
      </c>
      <c r="I35" s="48">
        <v>2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2</v>
      </c>
      <c r="F36" s="62" t="s">
        <v>16</v>
      </c>
      <c r="G36" s="90">
        <v>1</v>
      </c>
      <c r="H36" s="48">
        <v>5</v>
      </c>
      <c r="I36" s="48">
        <v>2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1</v>
      </c>
      <c r="F42" s="62" t="s">
        <v>16</v>
      </c>
      <c r="G42" s="90">
        <v>1</v>
      </c>
      <c r="H42" s="48">
        <v>5</v>
      </c>
      <c r="I42" s="48">
        <v>1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5</v>
      </c>
      <c r="F43" s="65" t="s">
        <v>18</v>
      </c>
      <c r="G43" s="94">
        <v>1</v>
      </c>
      <c r="H43" s="64">
        <v>5</v>
      </c>
      <c r="I43" s="64">
        <v>5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zQz9ON7ROGDb5vBxHje23wxk1MxqV8fWFx51MyYkQaftmsRtc2mdaNn7z9n8HfPbv5/RnhIf6R34bO9RE9O0aA==" saltValue="d8PGoxqrkCtLwqdLaTa/r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59" priority="23">
      <formula>$K5&lt;1</formula>
    </cfRule>
    <cfRule type="expression" dxfId="258" priority="24">
      <formula>$K5&gt;1</formula>
    </cfRule>
  </conditionalFormatting>
  <conditionalFormatting sqref="L5:L15">
    <cfRule type="expression" dxfId="257" priority="20">
      <formula>$L5="evolutie negativa"</formula>
    </cfRule>
    <cfRule type="expression" dxfId="256" priority="21">
      <formula>$L5=0</formula>
    </cfRule>
    <cfRule type="expression" dxfId="255" priority="22">
      <formula>$L5="−"</formula>
    </cfRule>
    <cfRule type="expression" dxfId="254" priority="26">
      <formula>$L5&lt;0</formula>
    </cfRule>
    <cfRule type="expression" dxfId="253" priority="27">
      <formula>$K5&gt;0</formula>
    </cfRule>
  </conditionalFormatting>
  <conditionalFormatting sqref="L19:L20 L22:L30">
    <cfRule type="expression" dxfId="252" priority="14">
      <formula>$K19&lt;1</formula>
    </cfRule>
    <cfRule type="expression" dxfId="251" priority="15">
      <formula>$K19&gt;1</formula>
    </cfRule>
  </conditionalFormatting>
  <conditionalFormatting sqref="L19:L29">
    <cfRule type="expression" dxfId="250" priority="18">
      <formula>$K19&gt;0</formula>
    </cfRule>
    <cfRule type="expression" dxfId="249" priority="12">
      <formula>$L19=0</formula>
    </cfRule>
    <cfRule type="expression" dxfId="248" priority="13">
      <formula>$L19="−"</formula>
    </cfRule>
    <cfRule type="expression" dxfId="247" priority="17">
      <formula>$L19&lt;0</formula>
    </cfRule>
    <cfRule type="expression" dxfId="246" priority="11">
      <formula>$L19="evolutie negativa"</formula>
    </cfRule>
  </conditionalFormatting>
  <conditionalFormatting sqref="L30 L44">
    <cfRule type="expression" dxfId="245" priority="29">
      <formula>$L30="evolutie negativa"</formula>
    </cfRule>
    <cfRule type="expression" dxfId="244" priority="30">
      <formula>$L30=0</formula>
    </cfRule>
    <cfRule type="expression" dxfId="243" priority="31">
      <formula>$L30="−"</formula>
    </cfRule>
    <cfRule type="expression" dxfId="242" priority="32">
      <formula>$L30&lt;0</formula>
    </cfRule>
    <cfRule type="expression" dxfId="241" priority="33">
      <formula>$K30&gt;0</formula>
    </cfRule>
  </conditionalFormatting>
  <conditionalFormatting sqref="L33:L34 L36:L44">
    <cfRule type="expression" dxfId="240" priority="5">
      <formula>$K33&lt;1</formula>
    </cfRule>
    <cfRule type="expression" dxfId="239" priority="6">
      <formula>$K33&gt;1</formula>
    </cfRule>
  </conditionalFormatting>
  <conditionalFormatting sqref="L33:L43">
    <cfRule type="expression" dxfId="238" priority="2">
      <formula>$L33="evolutie negativa"</formula>
    </cfRule>
    <cfRule type="expression" dxfId="237" priority="3">
      <formula>$L33=0</formula>
    </cfRule>
    <cfRule type="expression" dxfId="236" priority="4">
      <formula>$L33="−"</formula>
    </cfRule>
    <cfRule type="expression" dxfId="235" priority="8">
      <formula>$L33&lt;0</formula>
    </cfRule>
    <cfRule type="expression" dxfId="23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EBF713A-BD5B-4CA7-8449-8F72510F26D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DEC70BE-6415-4F35-A5F4-1AE5914CE32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692611B4-DB9B-477F-B3FE-86B816D3471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ACE13A6-263A-42A7-B83E-34616A63516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CBB0EA25-F5BD-4C3F-9863-7FC6A2B021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AACAF05D-DAB5-4930-ADDE-1F45AADC5FF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162F26C2-D24B-4327-A24F-55F92D8AF1C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ED6F8333-37B3-46B1-B935-95F7509A0A0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A1F6-42DC-453F-9CB4-C91E74FABFF2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69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2</v>
      </c>
      <c r="F5" s="57" t="s">
        <v>16</v>
      </c>
      <c r="G5" s="86">
        <v>1</v>
      </c>
      <c r="H5" s="51">
        <v>5</v>
      </c>
      <c r="I5" s="51">
        <v>1.2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1.5</v>
      </c>
      <c r="F6" s="57" t="s">
        <v>16</v>
      </c>
      <c r="G6" s="86">
        <v>1</v>
      </c>
      <c r="H6" s="51">
        <v>5</v>
      </c>
      <c r="I6" s="51">
        <v>0.9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2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86">
        <v>1</v>
      </c>
      <c r="D8" s="51">
        <v>5</v>
      </c>
      <c r="E8" s="51">
        <v>0.17</v>
      </c>
      <c r="F8" s="57" t="s">
        <v>16</v>
      </c>
      <c r="G8" s="86">
        <v>1</v>
      </c>
      <c r="H8" s="51">
        <v>5</v>
      </c>
      <c r="I8" s="51">
        <v>0.19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0</v>
      </c>
      <c r="F11" s="57" t="s">
        <v>16</v>
      </c>
      <c r="G11" s="86">
        <v>1</v>
      </c>
      <c r="H11" s="51">
        <v>5</v>
      </c>
      <c r="I11" s="51">
        <v>0.1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0.12</v>
      </c>
      <c r="F12" s="57" t="s">
        <v>16</v>
      </c>
      <c r="G12" s="86">
        <v>1</v>
      </c>
      <c r="H12" s="51">
        <v>5</v>
      </c>
      <c r="I12" s="51">
        <v>0.19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0.28000000000000003</v>
      </c>
      <c r="F14" s="57" t="s">
        <v>16</v>
      </c>
      <c r="G14" s="86">
        <v>1</v>
      </c>
      <c r="H14" s="51">
        <v>5</v>
      </c>
      <c r="I14" s="51">
        <v>0.13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0.41</v>
      </c>
      <c r="F15" s="59" t="s">
        <v>18</v>
      </c>
      <c r="G15" s="93">
        <v>1</v>
      </c>
      <c r="H15" s="52">
        <v>5</v>
      </c>
      <c r="I15" s="52">
        <v>0.41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1.2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0.9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90">
        <v>1</v>
      </c>
      <c r="H21" s="48">
        <v>5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0.19</v>
      </c>
      <c r="F22" s="62" t="s">
        <v>16</v>
      </c>
      <c r="G22" s="90">
        <v>1</v>
      </c>
      <c r="H22" s="48">
        <v>5</v>
      </c>
      <c r="I22" s="48">
        <v>0.01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0.1</v>
      </c>
      <c r="F25" s="62" t="s">
        <v>16</v>
      </c>
      <c r="G25" s="90">
        <v>1</v>
      </c>
      <c r="H25" s="48">
        <v>5</v>
      </c>
      <c r="I25" s="48">
        <v>0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0.19</v>
      </c>
      <c r="F26" s="62" t="s">
        <v>16</v>
      </c>
      <c r="G26" s="90">
        <v>1</v>
      </c>
      <c r="H26" s="48">
        <v>5</v>
      </c>
      <c r="I26" s="48">
        <v>0.3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0.13</v>
      </c>
      <c r="F28" s="62" t="s">
        <v>16</v>
      </c>
      <c r="G28" s="90">
        <v>1</v>
      </c>
      <c r="H28" s="48">
        <v>5</v>
      </c>
      <c r="I28" s="48">
        <v>0.4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0.41</v>
      </c>
      <c r="F29" s="65" t="s">
        <v>18</v>
      </c>
      <c r="G29" s="94">
        <v>1</v>
      </c>
      <c r="H29" s="64">
        <v>5</v>
      </c>
      <c r="I29" s="64">
        <v>0.22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1.5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1.39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0.01</v>
      </c>
      <c r="F36" s="62" t="s">
        <v>16</v>
      </c>
      <c r="G36" s="90">
        <v>1</v>
      </c>
      <c r="H36" s="48">
        <v>5</v>
      </c>
      <c r="I36" s="48">
        <v>0.11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0</v>
      </c>
      <c r="F39" s="62" t="s">
        <v>16</v>
      </c>
      <c r="G39" s="90">
        <v>1</v>
      </c>
      <c r="H39" s="48">
        <v>5</v>
      </c>
      <c r="I39" s="48">
        <v>0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0.3</v>
      </c>
      <c r="F40" s="62" t="s">
        <v>16</v>
      </c>
      <c r="G40" s="90">
        <v>1</v>
      </c>
      <c r="H40" s="48">
        <v>5</v>
      </c>
      <c r="I40" s="48">
        <v>0.06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0.4</v>
      </c>
      <c r="F42" s="62" t="s">
        <v>16</v>
      </c>
      <c r="G42" s="90">
        <v>1</v>
      </c>
      <c r="H42" s="48">
        <v>5</v>
      </c>
      <c r="I42" s="48">
        <v>0.68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0.22</v>
      </c>
      <c r="F43" s="65" t="s">
        <v>18</v>
      </c>
      <c r="G43" s="94">
        <v>1</v>
      </c>
      <c r="H43" s="64">
        <v>5</v>
      </c>
      <c r="I43" s="64">
        <v>0.28999999999999998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II69JOc6zTyVMyy6PJyPvamD44ml0EkqbWadDmFI0lQK73XpA/sEW1bb1L5XprpLRkvWjCR93Il4r8Zbi+oN9Q==" saltValue="YN4ol+B9w00s/F54BDPDN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33" priority="23">
      <formula>$K5&lt;1</formula>
    </cfRule>
    <cfRule type="expression" dxfId="232" priority="24">
      <formula>$K5&gt;1</formula>
    </cfRule>
  </conditionalFormatting>
  <conditionalFormatting sqref="L5:L15">
    <cfRule type="expression" dxfId="231" priority="20">
      <formula>$L5="evolutie negativa"</formula>
    </cfRule>
    <cfRule type="expression" dxfId="230" priority="21">
      <formula>$L5=0</formula>
    </cfRule>
    <cfRule type="expression" dxfId="229" priority="22">
      <formula>$L5="−"</formula>
    </cfRule>
    <cfRule type="expression" dxfId="228" priority="26">
      <formula>$L5&lt;0</formula>
    </cfRule>
    <cfRule type="expression" dxfId="227" priority="27">
      <formula>$K5&gt;0</formula>
    </cfRule>
  </conditionalFormatting>
  <conditionalFormatting sqref="L19:L20 L22:L30">
    <cfRule type="expression" dxfId="226" priority="14">
      <formula>$K19&lt;1</formula>
    </cfRule>
    <cfRule type="expression" dxfId="225" priority="15">
      <formula>$K19&gt;1</formula>
    </cfRule>
  </conditionalFormatting>
  <conditionalFormatting sqref="L19:L29">
    <cfRule type="expression" dxfId="224" priority="18">
      <formula>$K19&gt;0</formula>
    </cfRule>
    <cfRule type="expression" dxfId="223" priority="12">
      <formula>$L19=0</formula>
    </cfRule>
    <cfRule type="expression" dxfId="222" priority="13">
      <formula>$L19="−"</formula>
    </cfRule>
    <cfRule type="expression" dxfId="221" priority="17">
      <formula>$L19&lt;0</formula>
    </cfRule>
    <cfRule type="expression" dxfId="220" priority="11">
      <formula>$L19="evolutie negativa"</formula>
    </cfRule>
  </conditionalFormatting>
  <conditionalFormatting sqref="L30 L44">
    <cfRule type="expression" dxfId="219" priority="29">
      <formula>$L30="evolutie negativa"</formula>
    </cfRule>
    <cfRule type="expression" dxfId="218" priority="30">
      <formula>$L30=0</formula>
    </cfRule>
    <cfRule type="expression" dxfId="217" priority="31">
      <formula>$L30="−"</formula>
    </cfRule>
    <cfRule type="expression" dxfId="216" priority="32">
      <formula>$L30&lt;0</formula>
    </cfRule>
    <cfRule type="expression" dxfId="215" priority="33">
      <formula>$K30&gt;0</formula>
    </cfRule>
  </conditionalFormatting>
  <conditionalFormatting sqref="L33:L34 L36:L44">
    <cfRule type="expression" dxfId="214" priority="5">
      <formula>$K33&lt;1</formula>
    </cfRule>
    <cfRule type="expression" dxfId="213" priority="6">
      <formula>$K33&gt;1</formula>
    </cfRule>
  </conditionalFormatting>
  <conditionalFormatting sqref="L33:L43">
    <cfRule type="expression" dxfId="212" priority="2">
      <formula>$L33="evolutie negativa"</formula>
    </cfRule>
    <cfRule type="expression" dxfId="211" priority="3">
      <formula>$L33=0</formula>
    </cfRule>
    <cfRule type="expression" dxfId="210" priority="4">
      <formula>$L33="−"</formula>
    </cfRule>
    <cfRule type="expression" dxfId="209" priority="8">
      <formula>$L33&lt;0</formula>
    </cfRule>
    <cfRule type="expression" dxfId="20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AE6DB455-97F6-45CA-8618-470EBA3EEB3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90A35401-818B-46F7-8978-C21B277D87D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D088A6A-1991-41CD-8DBE-FB441B9DB7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77021CB5-408D-49AC-A03C-30DB168229B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4058053-136C-4EC2-85AF-520A098408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C2AF2E1B-0370-43F0-9E22-DAA50624CB0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28B01D6A-AA3B-45B3-8A2E-7A0D93406F0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66A67F1F-93A9-4D8A-BB71-78A9C0816F7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595E2-3638-43F5-84E0-F06AB0FE5092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85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5"/>
      <c r="D5" s="6"/>
      <c r="E5" s="7"/>
      <c r="F5" s="8"/>
      <c r="G5" s="61"/>
      <c r="H5" s="48">
        <v>0</v>
      </c>
      <c r="I5" s="48">
        <v>0</v>
      </c>
      <c r="J5" s="62" t="s">
        <v>16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"/>
      <c r="D6" s="12"/>
      <c r="E6" s="13"/>
      <c r="F6" s="14"/>
      <c r="G6" s="90">
        <v>1</v>
      </c>
      <c r="H6" s="48">
        <v>5</v>
      </c>
      <c r="I6" s="48">
        <v>1</v>
      </c>
      <c r="J6" s="62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"/>
      <c r="D7" s="12"/>
      <c r="E7" s="13"/>
      <c r="F7" s="14"/>
      <c r="G7" s="61"/>
      <c r="H7" s="48">
        <v>0</v>
      </c>
      <c r="I7" s="48">
        <v>0</v>
      </c>
      <c r="J7" s="62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"/>
      <c r="D8" s="17"/>
      <c r="E8" s="18"/>
      <c r="F8" s="19"/>
      <c r="G8" s="61"/>
      <c r="H8" s="48">
        <v>0</v>
      </c>
      <c r="I8" s="48">
        <v>0</v>
      </c>
      <c r="J8" s="62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21"/>
      <c r="D9" s="22"/>
      <c r="E9" s="23"/>
      <c r="F9" s="24"/>
      <c r="G9" s="61"/>
      <c r="H9" s="48">
        <v>0</v>
      </c>
      <c r="I9" s="48">
        <v>0</v>
      </c>
      <c r="J9" s="62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20"/>
      <c r="D10" s="17"/>
      <c r="E10" s="18"/>
      <c r="F10" s="19"/>
      <c r="G10" s="61"/>
      <c r="H10" s="48">
        <v>0</v>
      </c>
      <c r="I10" s="48">
        <v>0</v>
      </c>
      <c r="J10" s="62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20"/>
      <c r="D11" s="17"/>
      <c r="E11" s="18"/>
      <c r="F11" s="19"/>
      <c r="G11" s="61"/>
      <c r="H11" s="48">
        <v>0</v>
      </c>
      <c r="I11" s="48">
        <v>0</v>
      </c>
      <c r="J11" s="62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20"/>
      <c r="D12" s="17"/>
      <c r="E12" s="18"/>
      <c r="F12" s="19"/>
      <c r="G12" s="61"/>
      <c r="H12" s="48">
        <v>0</v>
      </c>
      <c r="I12" s="48">
        <v>0</v>
      </c>
      <c r="J12" s="62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21"/>
      <c r="D13" s="22"/>
      <c r="E13" s="23"/>
      <c r="F13" s="24"/>
      <c r="G13" s="61"/>
      <c r="H13" s="48">
        <v>0</v>
      </c>
      <c r="I13" s="48">
        <v>0</v>
      </c>
      <c r="J13" s="62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"/>
      <c r="D14" s="12"/>
      <c r="E14" s="13"/>
      <c r="F14" s="14"/>
      <c r="G14" s="61"/>
      <c r="H14" s="48">
        <v>0</v>
      </c>
      <c r="I14" s="48">
        <v>0</v>
      </c>
      <c r="J14" s="62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30"/>
      <c r="D15" s="31"/>
      <c r="E15" s="32"/>
      <c r="F15" s="33"/>
      <c r="G15" s="63"/>
      <c r="H15" s="64">
        <v>0</v>
      </c>
      <c r="I15" s="64">
        <v>0</v>
      </c>
      <c r="J15" s="65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61"/>
      <c r="D19" s="48">
        <v>0</v>
      </c>
      <c r="E19" s="48">
        <v>0</v>
      </c>
      <c r="F19" s="62" t="s">
        <v>16</v>
      </c>
      <c r="G19" s="61"/>
      <c r="H19" s="48">
        <v>0</v>
      </c>
      <c r="I19" s="48">
        <v>0</v>
      </c>
      <c r="J19" s="62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0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61"/>
      <c r="D33" s="48">
        <v>0</v>
      </c>
      <c r="E33" s="48">
        <v>0</v>
      </c>
      <c r="F33" s="62" t="s">
        <v>16</v>
      </c>
      <c r="G33" s="61"/>
      <c r="H33" s="48">
        <v>0</v>
      </c>
      <c r="I33" s="48">
        <v>0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qcbRrgszUmc7ffokJY7rbp1VYc0ABzGVx6003zrouNyPZ2xcYl6RKISFQ+rc9m2HV9tEVBhC7gKdOhwq2NnOgA==" saltValue="blNbBbf8FwcTjgHV9qHHw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07" priority="23">
      <formula>$K5&lt;1</formula>
    </cfRule>
    <cfRule type="expression" dxfId="206" priority="24">
      <formula>$K5&gt;1</formula>
    </cfRule>
  </conditionalFormatting>
  <conditionalFormatting sqref="L5:L15">
    <cfRule type="expression" dxfId="205" priority="20">
      <formula>$L5="evolutie negativa"</formula>
    </cfRule>
    <cfRule type="expression" dxfId="204" priority="21">
      <formula>$L5=0</formula>
    </cfRule>
    <cfRule type="expression" dxfId="203" priority="22">
      <formula>$L5="−"</formula>
    </cfRule>
    <cfRule type="expression" dxfId="202" priority="26">
      <formula>$L5&lt;0</formula>
    </cfRule>
    <cfRule type="expression" dxfId="201" priority="27">
      <formula>$K5&gt;0</formula>
    </cfRule>
  </conditionalFormatting>
  <conditionalFormatting sqref="L19:L20 L22:L30">
    <cfRule type="expression" dxfId="200" priority="14">
      <formula>$K19&lt;1</formula>
    </cfRule>
    <cfRule type="expression" dxfId="199" priority="15">
      <formula>$K19&gt;1</formula>
    </cfRule>
  </conditionalFormatting>
  <conditionalFormatting sqref="L19:L29">
    <cfRule type="expression" dxfId="198" priority="18">
      <formula>$K19&gt;0</formula>
    </cfRule>
    <cfRule type="expression" dxfId="197" priority="12">
      <formula>$L19=0</formula>
    </cfRule>
    <cfRule type="expression" dxfId="196" priority="13">
      <formula>$L19="−"</formula>
    </cfRule>
    <cfRule type="expression" dxfId="195" priority="17">
      <formula>$L19&lt;0</formula>
    </cfRule>
    <cfRule type="expression" dxfId="194" priority="11">
      <formula>$L19="evolutie negativa"</formula>
    </cfRule>
  </conditionalFormatting>
  <conditionalFormatting sqref="L30 L44">
    <cfRule type="expression" dxfId="193" priority="29">
      <formula>$L30="evolutie negativa"</formula>
    </cfRule>
    <cfRule type="expression" dxfId="192" priority="30">
      <formula>$L30=0</formula>
    </cfRule>
    <cfRule type="expression" dxfId="191" priority="31">
      <formula>$L30="−"</formula>
    </cfRule>
    <cfRule type="expression" dxfId="190" priority="32">
      <formula>$L30&lt;0</formula>
    </cfRule>
    <cfRule type="expression" dxfId="189" priority="33">
      <formula>$K30&gt;0</formula>
    </cfRule>
  </conditionalFormatting>
  <conditionalFormatting sqref="L33:L34 L36:L44">
    <cfRule type="expression" dxfId="188" priority="5">
      <formula>$K33&lt;1</formula>
    </cfRule>
    <cfRule type="expression" dxfId="187" priority="6">
      <formula>$K33&gt;1</formula>
    </cfRule>
  </conditionalFormatting>
  <conditionalFormatting sqref="L33:L43">
    <cfRule type="expression" dxfId="186" priority="2">
      <formula>$L33="evolutie negativa"</formula>
    </cfRule>
    <cfRule type="expression" dxfId="185" priority="3">
      <formula>$L33=0</formula>
    </cfRule>
    <cfRule type="expression" dxfId="184" priority="4">
      <formula>$L33="−"</formula>
    </cfRule>
    <cfRule type="expression" dxfId="183" priority="8">
      <formula>$L33&lt;0</formula>
    </cfRule>
    <cfRule type="expression" dxfId="18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46A4F5BF-98EE-4205-90F7-33678F29AE7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10C01FD0-CE08-4E30-B84B-C99CAA9597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184A7AD6-588E-44F0-B157-0AE6FB5A650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F3CE8809-2873-4EB5-AB8E-DED21FD10E5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AC519D35-30F1-458C-9241-7A9C0BC616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D6A3668F-13F4-4B5D-B925-5133E89E8A3A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F209561-EA05-4345-9C3F-4A5C46B2BDD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3768E0E3-07F8-4358-A0C6-C14A4426AFF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F3698-522B-4D43-AE7E-0C0D835181AF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70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1.5</v>
      </c>
      <c r="F5" s="57" t="s">
        <v>16</v>
      </c>
      <c r="G5" s="86">
        <v>1</v>
      </c>
      <c r="H5" s="51">
        <v>5</v>
      </c>
      <c r="I5" s="51">
        <v>1.5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1</v>
      </c>
      <c r="F6" s="57" t="s">
        <v>16</v>
      </c>
      <c r="G6" s="86">
        <v>1</v>
      </c>
      <c r="H6" s="51">
        <v>5</v>
      </c>
      <c r="I6" s="51">
        <v>2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3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1</v>
      </c>
      <c r="F8" s="57" t="s">
        <v>16</v>
      </c>
      <c r="G8" s="86">
        <v>1</v>
      </c>
      <c r="H8" s="51">
        <v>5</v>
      </c>
      <c r="I8" s="51">
        <v>1.5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86">
        <v>1</v>
      </c>
      <c r="H9" s="51">
        <v>5</v>
      </c>
      <c r="I9" s="51">
        <v>1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1</v>
      </c>
      <c r="F11" s="57" t="s">
        <v>16</v>
      </c>
      <c r="G11" s="86">
        <v>1</v>
      </c>
      <c r="H11" s="51">
        <v>5</v>
      </c>
      <c r="I11" s="51">
        <v>1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0.5</v>
      </c>
      <c r="F12" s="57" t="s">
        <v>16</v>
      </c>
      <c r="G12" s="86">
        <v>1</v>
      </c>
      <c r="H12" s="51">
        <v>5</v>
      </c>
      <c r="I12" s="51">
        <v>0.5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1</v>
      </c>
      <c r="F14" s="57" t="s">
        <v>16</v>
      </c>
      <c r="G14" s="86">
        <v>1</v>
      </c>
      <c r="H14" s="51">
        <v>5</v>
      </c>
      <c r="I14" s="51">
        <v>1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1.01</v>
      </c>
      <c r="F15" s="59" t="s">
        <v>18</v>
      </c>
      <c r="G15" s="93">
        <v>1</v>
      </c>
      <c r="H15" s="52">
        <v>5</v>
      </c>
      <c r="I15" s="52">
        <v>1.99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1.5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2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0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1.5</v>
      </c>
      <c r="F22" s="62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90">
        <v>1</v>
      </c>
      <c r="D23" s="48">
        <v>5</v>
      </c>
      <c r="E23" s="48">
        <v>1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1</v>
      </c>
      <c r="F25" s="62" t="s">
        <v>16</v>
      </c>
      <c r="G25" s="90">
        <v>1</v>
      </c>
      <c r="H25" s="48">
        <v>5</v>
      </c>
      <c r="I25" s="48">
        <v>1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0.5</v>
      </c>
      <c r="F26" s="62" t="s">
        <v>16</v>
      </c>
      <c r="G26" s="90">
        <v>1</v>
      </c>
      <c r="H26" s="48">
        <v>5</v>
      </c>
      <c r="I26" s="48">
        <v>1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1</v>
      </c>
      <c r="F28" s="62" t="s">
        <v>16</v>
      </c>
      <c r="G28" s="90">
        <v>1</v>
      </c>
      <c r="H28" s="48">
        <v>5</v>
      </c>
      <c r="I28" s="48">
        <v>1.5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1.99</v>
      </c>
      <c r="F29" s="65" t="s">
        <v>18</v>
      </c>
      <c r="G29" s="94">
        <v>1</v>
      </c>
      <c r="H29" s="64">
        <v>5</v>
      </c>
      <c r="I29" s="64">
        <v>1.5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90">
        <v>1</v>
      </c>
      <c r="H34" s="48">
        <v>5</v>
      </c>
      <c r="I34" s="48">
        <v>2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0</v>
      </c>
      <c r="F35" s="62" t="s">
        <v>16</v>
      </c>
      <c r="G35" s="90">
        <v>1</v>
      </c>
      <c r="H35" s="48">
        <v>5</v>
      </c>
      <c r="I35" s="48">
        <v>0.5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90">
        <v>1</v>
      </c>
      <c r="H38" s="48">
        <v>5</v>
      </c>
      <c r="I38" s="48">
        <v>0.5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1</v>
      </c>
      <c r="F39" s="62" t="s">
        <v>16</v>
      </c>
      <c r="G39" s="90">
        <v>1</v>
      </c>
      <c r="H39" s="48">
        <v>5</v>
      </c>
      <c r="I39" s="48">
        <v>0.5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1</v>
      </c>
      <c r="F40" s="62" t="s">
        <v>16</v>
      </c>
      <c r="G40" s="90">
        <v>1</v>
      </c>
      <c r="H40" s="48">
        <v>5</v>
      </c>
      <c r="I40" s="48">
        <v>0.5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1.5</v>
      </c>
      <c r="F42" s="62" t="s">
        <v>16</v>
      </c>
      <c r="G42" s="90">
        <v>1</v>
      </c>
      <c r="H42" s="48">
        <v>5</v>
      </c>
      <c r="I42" s="48">
        <v>1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1.5</v>
      </c>
      <c r="F43" s="65" t="s">
        <v>18</v>
      </c>
      <c r="G43" s="94">
        <v>1</v>
      </c>
      <c r="H43" s="64">
        <v>5</v>
      </c>
      <c r="I43" s="64">
        <v>2.89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wPu61ACGlWnTw9GpXpaRzV5aDWu5TcjFePSkR1k51hu/5PBDsmjJVGXRTQDcUdMRqzknR1qC3fWUtQct1lMXvQ==" saltValue="D3oQO9rqhf5qFZTpEJEtN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81" priority="23">
      <formula>$K5&lt;1</formula>
    </cfRule>
    <cfRule type="expression" dxfId="180" priority="24">
      <formula>$K5&gt;1</formula>
    </cfRule>
  </conditionalFormatting>
  <conditionalFormatting sqref="L5:L15">
    <cfRule type="expression" dxfId="179" priority="20">
      <formula>$L5="evolutie negativa"</formula>
    </cfRule>
    <cfRule type="expression" dxfId="178" priority="21">
      <formula>$L5=0</formula>
    </cfRule>
    <cfRule type="expression" dxfId="177" priority="22">
      <formula>$L5="−"</formula>
    </cfRule>
    <cfRule type="expression" dxfId="176" priority="26">
      <formula>$L5&lt;0</formula>
    </cfRule>
    <cfRule type="expression" dxfId="175" priority="27">
      <formula>$K5&gt;0</formula>
    </cfRule>
  </conditionalFormatting>
  <conditionalFormatting sqref="L19:L20 L22:L30">
    <cfRule type="expression" dxfId="174" priority="14">
      <formula>$K19&lt;1</formula>
    </cfRule>
    <cfRule type="expression" dxfId="173" priority="15">
      <formula>$K19&gt;1</formula>
    </cfRule>
  </conditionalFormatting>
  <conditionalFormatting sqref="L19:L29">
    <cfRule type="expression" dxfId="172" priority="18">
      <formula>$K19&gt;0</formula>
    </cfRule>
    <cfRule type="expression" dxfId="171" priority="12">
      <formula>$L19=0</formula>
    </cfRule>
    <cfRule type="expression" dxfId="170" priority="13">
      <formula>$L19="−"</formula>
    </cfRule>
    <cfRule type="expression" dxfId="169" priority="17">
      <formula>$L19&lt;0</formula>
    </cfRule>
    <cfRule type="expression" dxfId="168" priority="11">
      <formula>$L19="evolutie negativa"</formula>
    </cfRule>
  </conditionalFormatting>
  <conditionalFormatting sqref="L30 L44">
    <cfRule type="expression" dxfId="167" priority="29">
      <formula>$L30="evolutie negativa"</formula>
    </cfRule>
    <cfRule type="expression" dxfId="166" priority="30">
      <formula>$L30=0</formula>
    </cfRule>
    <cfRule type="expression" dxfId="165" priority="31">
      <formula>$L30="−"</formula>
    </cfRule>
    <cfRule type="expression" dxfId="164" priority="32">
      <formula>$L30&lt;0</formula>
    </cfRule>
    <cfRule type="expression" dxfId="163" priority="33">
      <formula>$K30&gt;0</formula>
    </cfRule>
  </conditionalFormatting>
  <conditionalFormatting sqref="L33:L34 L36:L44">
    <cfRule type="expression" dxfId="162" priority="5">
      <formula>$K33&lt;1</formula>
    </cfRule>
    <cfRule type="expression" dxfId="161" priority="6">
      <formula>$K33&gt;1</formula>
    </cfRule>
  </conditionalFormatting>
  <conditionalFormatting sqref="L33:L43">
    <cfRule type="expression" dxfId="160" priority="2">
      <formula>$L33="evolutie negativa"</formula>
    </cfRule>
    <cfRule type="expression" dxfId="159" priority="3">
      <formula>$L33=0</formula>
    </cfRule>
    <cfRule type="expression" dxfId="158" priority="4">
      <formula>$L33="−"</formula>
    </cfRule>
    <cfRule type="expression" dxfId="157" priority="8">
      <formula>$L33&lt;0</formula>
    </cfRule>
    <cfRule type="expression" dxfId="15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4AF4713-EFBE-4DE2-9F38-E1274EAA6C0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0CC5A245-1EA3-4EFC-8BBA-5D292813C75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E47B801-5E1E-412C-9ADA-8BABC8241D3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A1988DC0-4717-49E4-83C0-C11E131796B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D79E7616-20FD-48F0-B91C-7D5AE8F28E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3DEA073-A986-406D-970D-18E568D3A1F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F11C39C5-9197-4B19-A0EF-05634AB1DD5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433F303-F152-463E-B044-2C184CFE1B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993F-ED79-4FCA-82A9-1CAF82415C39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71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0</v>
      </c>
      <c r="F5" s="57" t="s">
        <v>16</v>
      </c>
      <c r="G5" s="86">
        <v>1</v>
      </c>
      <c r="H5" s="51">
        <v>5</v>
      </c>
      <c r="I5" s="51">
        <v>0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3.5</v>
      </c>
      <c r="F6" s="57" t="s">
        <v>16</v>
      </c>
      <c r="G6" s="86">
        <v>1</v>
      </c>
      <c r="H6" s="51">
        <v>5</v>
      </c>
      <c r="I6" s="51">
        <v>0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86">
        <v>1</v>
      </c>
      <c r="H7" s="51">
        <v>5</v>
      </c>
      <c r="I7" s="51">
        <v>0.6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86">
        <v>1</v>
      </c>
      <c r="D8" s="51">
        <v>5</v>
      </c>
      <c r="E8" s="51">
        <v>0</v>
      </c>
      <c r="F8" s="57" t="s">
        <v>16</v>
      </c>
      <c r="G8" s="86">
        <v>1</v>
      </c>
      <c r="H8" s="51">
        <v>5</v>
      </c>
      <c r="I8" s="51">
        <v>0.83</v>
      </c>
      <c r="J8" s="57" t="s">
        <v>16</v>
      </c>
      <c r="K8" s="46">
        <f t="shared" si="1"/>
        <v>1</v>
      </c>
      <c r="L8" s="16">
        <f t="shared" si="0"/>
        <v>0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86">
        <v>1</v>
      </c>
      <c r="H10" s="51">
        <v>5</v>
      </c>
      <c r="I10" s="51">
        <v>1.5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86">
        <v>1</v>
      </c>
      <c r="H11" s="51">
        <v>5</v>
      </c>
      <c r="I11" s="51">
        <v>0.33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86">
        <v>1</v>
      </c>
      <c r="H12" s="51">
        <v>5</v>
      </c>
      <c r="I12" s="51">
        <v>0.17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86">
        <v>1</v>
      </c>
      <c r="D14" s="51">
        <v>5</v>
      </c>
      <c r="E14" s="51">
        <v>0.16</v>
      </c>
      <c r="F14" s="57" t="s">
        <v>16</v>
      </c>
      <c r="G14" s="86">
        <v>1</v>
      </c>
      <c r="H14" s="51">
        <v>5</v>
      </c>
      <c r="I14" s="51">
        <v>0.5</v>
      </c>
      <c r="J14" s="57" t="s">
        <v>16</v>
      </c>
      <c r="K14" s="46">
        <f t="shared" si="1"/>
        <v>1</v>
      </c>
      <c r="L14" s="16">
        <f t="shared" si="0"/>
        <v>0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0</v>
      </c>
      <c r="F19" s="62" t="s">
        <v>16</v>
      </c>
      <c r="G19" s="90">
        <v>1</v>
      </c>
      <c r="H19" s="48">
        <v>5</v>
      </c>
      <c r="I19" s="48">
        <v>0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</v>
      </c>
      <c r="F20" s="62" t="s">
        <v>16</v>
      </c>
      <c r="G20" s="90">
        <v>1</v>
      </c>
      <c r="H20" s="48">
        <v>5</v>
      </c>
      <c r="I20" s="48">
        <v>1.91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0.6</v>
      </c>
      <c r="F21" s="62" t="s">
        <v>16</v>
      </c>
      <c r="G21" s="90">
        <v>1</v>
      </c>
      <c r="H21" s="48">
        <v>5</v>
      </c>
      <c r="I21" s="48">
        <v>0.38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0.83</v>
      </c>
      <c r="F22" s="62" t="s">
        <v>16</v>
      </c>
      <c r="G22" s="90">
        <v>1</v>
      </c>
      <c r="H22" s="48">
        <v>5</v>
      </c>
      <c r="I22" s="48">
        <v>0.83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90">
        <v>1</v>
      </c>
      <c r="D24" s="48">
        <v>5</v>
      </c>
      <c r="E24" s="48">
        <v>1.5</v>
      </c>
      <c r="F24" s="62" t="s">
        <v>17</v>
      </c>
      <c r="G24" s="90">
        <v>1</v>
      </c>
      <c r="H24" s="48">
        <v>5</v>
      </c>
      <c r="I24" s="48">
        <v>0.6</v>
      </c>
      <c r="J24" s="62" t="s">
        <v>17</v>
      </c>
      <c r="K24" s="46">
        <f t="shared" si="3"/>
        <v>1</v>
      </c>
      <c r="L24" s="16">
        <f t="shared" si="2"/>
        <v>0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0.33</v>
      </c>
      <c r="F25" s="62" t="s">
        <v>16</v>
      </c>
      <c r="G25" s="90">
        <v>1</v>
      </c>
      <c r="H25" s="48">
        <v>5</v>
      </c>
      <c r="I25" s="48">
        <v>0.13</v>
      </c>
      <c r="J25" s="62" t="s">
        <v>16</v>
      </c>
      <c r="K25" s="46">
        <f t="shared" si="3"/>
        <v>1</v>
      </c>
      <c r="L25" s="16">
        <f t="shared" si="2"/>
        <v>0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0.17</v>
      </c>
      <c r="F26" s="62" t="s">
        <v>16</v>
      </c>
      <c r="G26" s="90">
        <v>1</v>
      </c>
      <c r="H26" s="48">
        <v>5</v>
      </c>
      <c r="I26" s="48">
        <v>0.25</v>
      </c>
      <c r="J26" s="62" t="s">
        <v>16</v>
      </c>
      <c r="K26" s="46">
        <f t="shared" si="3"/>
        <v>1</v>
      </c>
      <c r="L26" s="16">
        <f t="shared" si="2"/>
        <v>0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90">
        <v>1</v>
      </c>
      <c r="D28" s="48">
        <v>5</v>
      </c>
      <c r="E28" s="48">
        <v>0.5</v>
      </c>
      <c r="F28" s="62" t="s">
        <v>16</v>
      </c>
      <c r="G28" s="90">
        <v>1</v>
      </c>
      <c r="H28" s="48">
        <v>5</v>
      </c>
      <c r="I28" s="48">
        <v>2.09</v>
      </c>
      <c r="J28" s="62" t="s">
        <v>16</v>
      </c>
      <c r="K28" s="46">
        <f t="shared" si="3"/>
        <v>1</v>
      </c>
      <c r="L28" s="16">
        <f t="shared" si="2"/>
        <v>0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0</v>
      </c>
      <c r="F33" s="62" t="s">
        <v>16</v>
      </c>
      <c r="G33" s="90">
        <v>1</v>
      </c>
      <c r="H33" s="48">
        <v>5</v>
      </c>
      <c r="I33" s="48">
        <v>0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1.91</v>
      </c>
      <c r="F34" s="62" t="s">
        <v>16</v>
      </c>
      <c r="G34" s="90">
        <v>1</v>
      </c>
      <c r="H34" s="48">
        <v>5</v>
      </c>
      <c r="I34" s="48">
        <v>1.36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0.38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0.83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90">
        <v>1</v>
      </c>
      <c r="D38" s="48">
        <v>5</v>
      </c>
      <c r="E38" s="48">
        <v>0.6</v>
      </c>
      <c r="F38" s="62" t="s">
        <v>17</v>
      </c>
      <c r="G38" s="90">
        <v>1</v>
      </c>
      <c r="H38" s="48">
        <v>5</v>
      </c>
      <c r="I38" s="48">
        <v>0.5</v>
      </c>
      <c r="J38" s="62" t="s">
        <v>17</v>
      </c>
      <c r="K38" s="46">
        <f t="shared" si="5"/>
        <v>1</v>
      </c>
      <c r="L38" s="16">
        <f t="shared" si="4"/>
        <v>0</v>
      </c>
    </row>
    <row r="39" spans="2:13" x14ac:dyDescent="0.25">
      <c r="B39" s="11" t="s">
        <v>11</v>
      </c>
      <c r="C39" s="90">
        <v>1</v>
      </c>
      <c r="D39" s="48">
        <v>5</v>
      </c>
      <c r="E39" s="48">
        <v>0.13</v>
      </c>
      <c r="F39" s="62" t="s">
        <v>16</v>
      </c>
      <c r="G39" s="90">
        <v>1</v>
      </c>
      <c r="H39" s="48">
        <v>5</v>
      </c>
      <c r="I39" s="48">
        <v>0.17</v>
      </c>
      <c r="J39" s="62" t="s">
        <v>16</v>
      </c>
      <c r="K39" s="46">
        <f t="shared" si="5"/>
        <v>1</v>
      </c>
      <c r="L39" s="16">
        <f t="shared" si="4"/>
        <v>0</v>
      </c>
    </row>
    <row r="40" spans="2:13" ht="15.75" customHeight="1" x14ac:dyDescent="0.25">
      <c r="B40" s="11" t="s">
        <v>12</v>
      </c>
      <c r="C40" s="90">
        <v>1</v>
      </c>
      <c r="D40" s="48">
        <v>5</v>
      </c>
      <c r="E40" s="48">
        <v>0.25</v>
      </c>
      <c r="F40" s="62" t="s">
        <v>16</v>
      </c>
      <c r="G40" s="90">
        <v>1</v>
      </c>
      <c r="H40" s="48">
        <v>5</v>
      </c>
      <c r="I40" s="48">
        <v>0.5</v>
      </c>
      <c r="J40" s="62" t="s">
        <v>16</v>
      </c>
      <c r="K40" s="46">
        <f t="shared" si="5"/>
        <v>1</v>
      </c>
      <c r="L40" s="16">
        <f t="shared" si="4"/>
        <v>0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90">
        <v>1</v>
      </c>
      <c r="H41" s="48">
        <v>5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90">
        <v>1</v>
      </c>
      <c r="D42" s="48">
        <v>5</v>
      </c>
      <c r="E42" s="48">
        <v>2.09</v>
      </c>
      <c r="F42" s="62" t="s">
        <v>16</v>
      </c>
      <c r="G42" s="90">
        <v>1</v>
      </c>
      <c r="H42" s="48">
        <v>5</v>
      </c>
      <c r="I42" s="48">
        <v>1.45</v>
      </c>
      <c r="J42" s="62" t="s">
        <v>16</v>
      </c>
      <c r="K42" s="46">
        <f t="shared" si="5"/>
        <v>1</v>
      </c>
      <c r="L42" s="16">
        <f t="shared" si="4"/>
        <v>0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Xhk+Y8l4WcgAnIKq0U3Y529CB019E7YX/Ctnbx0n2/b3IrFKjFL0snVD8CEOqhFZUsq8ID7us1ytsCc9au8JIQ==" saltValue="5FVv5kIzKkWuZfzpn4n/g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55" priority="23">
      <formula>$K5&lt;1</formula>
    </cfRule>
    <cfRule type="expression" dxfId="154" priority="24">
      <formula>$K5&gt;1</formula>
    </cfRule>
  </conditionalFormatting>
  <conditionalFormatting sqref="L5:L15">
    <cfRule type="expression" dxfId="153" priority="20">
      <formula>$L5="evolutie negativa"</formula>
    </cfRule>
    <cfRule type="expression" dxfId="152" priority="21">
      <formula>$L5=0</formula>
    </cfRule>
    <cfRule type="expression" dxfId="151" priority="22">
      <formula>$L5="−"</formula>
    </cfRule>
    <cfRule type="expression" dxfId="150" priority="26">
      <formula>$L5&lt;0</formula>
    </cfRule>
    <cfRule type="expression" dxfId="149" priority="27">
      <formula>$K5&gt;0</formula>
    </cfRule>
  </conditionalFormatting>
  <conditionalFormatting sqref="L19:L20 L22:L30">
    <cfRule type="expression" dxfId="148" priority="14">
      <formula>$K19&lt;1</formula>
    </cfRule>
    <cfRule type="expression" dxfId="147" priority="15">
      <formula>$K19&gt;1</formula>
    </cfRule>
  </conditionalFormatting>
  <conditionalFormatting sqref="L19:L29">
    <cfRule type="expression" dxfId="146" priority="18">
      <formula>$K19&gt;0</formula>
    </cfRule>
    <cfRule type="expression" dxfId="145" priority="12">
      <formula>$L19=0</formula>
    </cfRule>
    <cfRule type="expression" dxfId="144" priority="13">
      <formula>$L19="−"</formula>
    </cfRule>
    <cfRule type="expression" dxfId="143" priority="17">
      <formula>$L19&lt;0</formula>
    </cfRule>
    <cfRule type="expression" dxfId="142" priority="11">
      <formula>$L19="evolutie negativa"</formula>
    </cfRule>
  </conditionalFormatting>
  <conditionalFormatting sqref="L30 L44">
    <cfRule type="expression" dxfId="141" priority="29">
      <formula>$L30="evolutie negativa"</formula>
    </cfRule>
    <cfRule type="expression" dxfId="140" priority="30">
      <formula>$L30=0</formula>
    </cfRule>
    <cfRule type="expression" dxfId="139" priority="31">
      <formula>$L30="−"</formula>
    </cfRule>
    <cfRule type="expression" dxfId="138" priority="32">
      <formula>$L30&lt;0</formula>
    </cfRule>
    <cfRule type="expression" dxfId="137" priority="33">
      <formula>$K30&gt;0</formula>
    </cfRule>
  </conditionalFormatting>
  <conditionalFormatting sqref="L33:L34 L36:L44">
    <cfRule type="expression" dxfId="136" priority="5">
      <formula>$K33&lt;1</formula>
    </cfRule>
    <cfRule type="expression" dxfId="135" priority="6">
      <formula>$K33&gt;1</formula>
    </cfRule>
  </conditionalFormatting>
  <conditionalFormatting sqref="L33:L43">
    <cfRule type="expression" dxfId="134" priority="2">
      <formula>$L33="evolutie negativa"</formula>
    </cfRule>
    <cfRule type="expression" dxfId="133" priority="3">
      <formula>$L33=0</formula>
    </cfRule>
    <cfRule type="expression" dxfId="132" priority="4">
      <formula>$L33="−"</formula>
    </cfRule>
    <cfRule type="expression" dxfId="131" priority="8">
      <formula>$L33&lt;0</formula>
    </cfRule>
    <cfRule type="expression" dxfId="13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278E211C-A005-42BD-8417-CB202A52EF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30C2F41D-37FA-446E-8577-063BD5AD8D8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9ABE9289-4F3A-4DDC-A3BE-902AF618262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9548AEA9-20EB-4169-9562-691911431A3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3CB6DAA5-A178-4F96-9165-C3CCCF82CDB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712329A0-8313-4909-995A-BB6ECF49B51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A699F66B-722F-4A90-91E0-B394205BF3A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BBF5FDC-2E49-4DB5-A947-5C3A6683659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1FCD-896B-4B72-AA47-63D4D61AD3F4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73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5"/>
      <c r="D5" s="6"/>
      <c r="E5" s="7"/>
      <c r="F5" s="8"/>
      <c r="G5" s="90">
        <v>1</v>
      </c>
      <c r="H5" s="48">
        <v>5</v>
      </c>
      <c r="I5" s="48">
        <v>1</v>
      </c>
      <c r="J5" s="62" t="s">
        <v>16</v>
      </c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"/>
      <c r="D6" s="12"/>
      <c r="E6" s="13"/>
      <c r="F6" s="14"/>
      <c r="G6" s="90">
        <v>1</v>
      </c>
      <c r="H6" s="48">
        <v>5</v>
      </c>
      <c r="I6" s="48">
        <v>1</v>
      </c>
      <c r="J6" s="62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"/>
      <c r="D7" s="12"/>
      <c r="E7" s="13"/>
      <c r="F7" s="14"/>
      <c r="G7" s="90">
        <v>1</v>
      </c>
      <c r="H7" s="48">
        <v>5</v>
      </c>
      <c r="I7" s="48">
        <v>1</v>
      </c>
      <c r="J7" s="62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"/>
      <c r="D8" s="17"/>
      <c r="E8" s="18"/>
      <c r="F8" s="19"/>
      <c r="G8" s="61"/>
      <c r="H8" s="48">
        <v>0</v>
      </c>
      <c r="I8" s="48">
        <v>1</v>
      </c>
      <c r="J8" s="62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21"/>
      <c r="D9" s="22"/>
      <c r="E9" s="23"/>
      <c r="F9" s="24"/>
      <c r="G9" s="61"/>
      <c r="H9" s="48">
        <v>0</v>
      </c>
      <c r="I9" s="48">
        <v>0</v>
      </c>
      <c r="J9" s="62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20"/>
      <c r="D10" s="17"/>
      <c r="E10" s="18"/>
      <c r="F10" s="19"/>
      <c r="G10" s="61"/>
      <c r="H10" s="48">
        <v>0</v>
      </c>
      <c r="I10" s="48">
        <v>0</v>
      </c>
      <c r="J10" s="62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20"/>
      <c r="D11" s="17"/>
      <c r="E11" s="18"/>
      <c r="F11" s="19"/>
      <c r="G11" s="61"/>
      <c r="H11" s="48">
        <v>0</v>
      </c>
      <c r="I11" s="48">
        <v>0</v>
      </c>
      <c r="J11" s="62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20"/>
      <c r="D12" s="17"/>
      <c r="E12" s="18"/>
      <c r="F12" s="19"/>
      <c r="G12" s="61"/>
      <c r="H12" s="48">
        <v>0</v>
      </c>
      <c r="I12" s="48">
        <v>0</v>
      </c>
      <c r="J12" s="62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21"/>
      <c r="D13" s="22"/>
      <c r="E13" s="23"/>
      <c r="F13" s="24"/>
      <c r="G13" s="61"/>
      <c r="H13" s="48">
        <v>0</v>
      </c>
      <c r="I13" s="48">
        <v>0</v>
      </c>
      <c r="J13" s="62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"/>
      <c r="D14" s="12"/>
      <c r="E14" s="13"/>
      <c r="F14" s="14"/>
      <c r="G14" s="61"/>
      <c r="H14" s="48">
        <v>0</v>
      </c>
      <c r="I14" s="48">
        <v>0</v>
      </c>
      <c r="J14" s="62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30"/>
      <c r="D15" s="31"/>
      <c r="E15" s="32"/>
      <c r="F15" s="33"/>
      <c r="G15" s="94">
        <v>1</v>
      </c>
      <c r="H15" s="64">
        <v>5</v>
      </c>
      <c r="I15" s="64">
        <v>1</v>
      </c>
      <c r="J15" s="65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1</v>
      </c>
      <c r="F20" s="62" t="s">
        <v>16</v>
      </c>
      <c r="G20" s="90">
        <v>1</v>
      </c>
      <c r="H20" s="48">
        <v>5</v>
      </c>
      <c r="I20" s="48">
        <v>1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61"/>
      <c r="D22" s="48">
        <v>0</v>
      </c>
      <c r="E22" s="48">
        <v>1</v>
      </c>
      <c r="F22" s="62" t="s">
        <v>16</v>
      </c>
      <c r="G22" s="61"/>
      <c r="H22" s="48">
        <v>0</v>
      </c>
      <c r="I22" s="48">
        <v>1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94">
        <v>1</v>
      </c>
      <c r="H29" s="64">
        <v>5</v>
      </c>
      <c r="I29" s="64">
        <v>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61"/>
      <c r="D36" s="48">
        <v>0</v>
      </c>
      <c r="E36" s="48">
        <v>1</v>
      </c>
      <c r="F36" s="62" t="s">
        <v>16</v>
      </c>
      <c r="G36" s="61"/>
      <c r="H36" s="48">
        <v>0</v>
      </c>
      <c r="I36" s="48">
        <v>1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90">
        <v>1</v>
      </c>
      <c r="H37" s="48">
        <v>5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90">
        <v>1</v>
      </c>
      <c r="H41" s="48">
        <v>5</v>
      </c>
      <c r="I41" s="48">
        <v>1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1</v>
      </c>
      <c r="F43" s="65" t="s">
        <v>18</v>
      </c>
      <c r="G43" s="94">
        <v>1</v>
      </c>
      <c r="H43" s="64">
        <v>5</v>
      </c>
      <c r="I43" s="64">
        <v>1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sQcNZPbTumTmfdMOPbVcH1eQrzI42hKyV27KsutTk4Q3aAVA9qMObG6AtlaHduiQky7FSbl4GY1SlzXj/6fRYg==" saltValue="8Jj5Vb6l2u5SFLVMNvkbP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29" priority="23">
      <formula>$K5&lt;1</formula>
    </cfRule>
    <cfRule type="expression" dxfId="128" priority="24">
      <formula>$K5&gt;1</formula>
    </cfRule>
  </conditionalFormatting>
  <conditionalFormatting sqref="L5:L15">
    <cfRule type="expression" dxfId="127" priority="20">
      <formula>$L5="evolutie negativa"</formula>
    </cfRule>
    <cfRule type="expression" dxfId="126" priority="21">
      <formula>$L5=0</formula>
    </cfRule>
    <cfRule type="expression" dxfId="125" priority="22">
      <formula>$L5="−"</formula>
    </cfRule>
    <cfRule type="expression" dxfId="124" priority="26">
      <formula>$L5&lt;0</formula>
    </cfRule>
    <cfRule type="expression" dxfId="123" priority="27">
      <formula>$K5&gt;0</formula>
    </cfRule>
  </conditionalFormatting>
  <conditionalFormatting sqref="L19:L20 L22:L30">
    <cfRule type="expression" dxfId="122" priority="14">
      <formula>$K19&lt;1</formula>
    </cfRule>
    <cfRule type="expression" dxfId="121" priority="15">
      <formula>$K19&gt;1</formula>
    </cfRule>
  </conditionalFormatting>
  <conditionalFormatting sqref="L19:L29">
    <cfRule type="expression" dxfId="120" priority="18">
      <formula>$K19&gt;0</formula>
    </cfRule>
    <cfRule type="expression" dxfId="119" priority="12">
      <formula>$L19=0</formula>
    </cfRule>
    <cfRule type="expression" dxfId="118" priority="13">
      <formula>$L19="−"</formula>
    </cfRule>
    <cfRule type="expression" dxfId="117" priority="17">
      <formula>$L19&lt;0</formula>
    </cfRule>
    <cfRule type="expression" dxfId="116" priority="11">
      <formula>$L19="evolutie negativa"</formula>
    </cfRule>
  </conditionalFormatting>
  <conditionalFormatting sqref="L30 L44">
    <cfRule type="expression" dxfId="115" priority="29">
      <formula>$L30="evolutie negativa"</formula>
    </cfRule>
    <cfRule type="expression" dxfId="114" priority="30">
      <formula>$L30=0</formula>
    </cfRule>
    <cfRule type="expression" dxfId="113" priority="31">
      <formula>$L30="−"</formula>
    </cfRule>
    <cfRule type="expression" dxfId="112" priority="32">
      <formula>$L30&lt;0</formula>
    </cfRule>
    <cfRule type="expression" dxfId="111" priority="33">
      <formula>$K30&gt;0</formula>
    </cfRule>
  </conditionalFormatting>
  <conditionalFormatting sqref="L33:L34 L36:L44">
    <cfRule type="expression" dxfId="110" priority="5">
      <formula>$K33&lt;1</formula>
    </cfRule>
    <cfRule type="expression" dxfId="109" priority="6">
      <formula>$K33&gt;1</formula>
    </cfRule>
  </conditionalFormatting>
  <conditionalFormatting sqref="L33:L43">
    <cfRule type="expression" dxfId="108" priority="2">
      <formula>$L33="evolutie negativa"</formula>
    </cfRule>
    <cfRule type="expression" dxfId="107" priority="3">
      <formula>$L33=0</formula>
    </cfRule>
    <cfRule type="expression" dxfId="106" priority="4">
      <formula>$L33="−"</formula>
    </cfRule>
    <cfRule type="expression" dxfId="105" priority="8">
      <formula>$L33&lt;0</formula>
    </cfRule>
    <cfRule type="expression" dxfId="104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62CD378-AA08-4C94-9A45-E79D2938453D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F03675E2-E9B1-476B-8C83-380F199B68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209F7123-A3BB-4A3C-BE6F-084B159C4E7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6439F823-62AB-4CBD-BC25-C6B8E3A2BB8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40667ED1-979B-4D17-92AD-07CADEC660E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947C73CC-8393-4FE7-96E3-738BEB393157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FC10F81-2A56-4FC7-A8C0-DB721980A27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F2518B7A-0C71-4FFE-98F0-42D915FA145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0DCF-F4E7-4A0C-B31D-045541D05C0F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72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1</v>
      </c>
      <c r="F5" s="57" t="s">
        <v>16</v>
      </c>
      <c r="G5" s="86">
        <v>1</v>
      </c>
      <c r="H5" s="51">
        <v>5</v>
      </c>
      <c r="I5" s="51">
        <v>1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56"/>
      <c r="D6" s="51">
        <v>0</v>
      </c>
      <c r="E6" s="51">
        <v>0</v>
      </c>
      <c r="F6" s="57" t="s">
        <v>16</v>
      </c>
      <c r="G6" s="56"/>
      <c r="H6" s="51">
        <v>0</v>
      </c>
      <c r="I6" s="51">
        <v>0</v>
      </c>
      <c r="J6" s="57" t="s">
        <v>16</v>
      </c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6"/>
      <c r="D7" s="51">
        <v>0</v>
      </c>
      <c r="E7" s="51">
        <v>0</v>
      </c>
      <c r="F7" s="57" t="s">
        <v>16</v>
      </c>
      <c r="G7" s="56"/>
      <c r="H7" s="51">
        <v>0</v>
      </c>
      <c r="I7" s="51">
        <v>0</v>
      </c>
      <c r="J7" s="57" t="s">
        <v>16</v>
      </c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58"/>
      <c r="D15" s="52">
        <v>0</v>
      </c>
      <c r="E15" s="52">
        <v>0</v>
      </c>
      <c r="F15" s="59" t="s">
        <v>18</v>
      </c>
      <c r="G15" s="58"/>
      <c r="H15" s="52">
        <v>0</v>
      </c>
      <c r="I15" s="52">
        <v>0</v>
      </c>
      <c r="J15" s="59" t="s">
        <v>18</v>
      </c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1</v>
      </c>
      <c r="F19" s="62" t="s">
        <v>16</v>
      </c>
      <c r="G19" s="61"/>
      <c r="H19" s="48">
        <v>0</v>
      </c>
      <c r="I19" s="48">
        <v>0</v>
      </c>
      <c r="J19" s="62" t="s">
        <v>16</v>
      </c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61"/>
      <c r="D20" s="48">
        <v>0</v>
      </c>
      <c r="E20" s="48">
        <v>0</v>
      </c>
      <c r="F20" s="62" t="s">
        <v>16</v>
      </c>
      <c r="G20" s="61"/>
      <c r="H20" s="48">
        <v>0</v>
      </c>
      <c r="I20" s="48">
        <v>0</v>
      </c>
      <c r="J20" s="62" t="s">
        <v>16</v>
      </c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61"/>
      <c r="D21" s="48">
        <v>0</v>
      </c>
      <c r="E21" s="48">
        <v>0</v>
      </c>
      <c r="F21" s="62" t="s">
        <v>16</v>
      </c>
      <c r="G21" s="61"/>
      <c r="H21" s="48">
        <v>0</v>
      </c>
      <c r="I21" s="48">
        <v>0</v>
      </c>
      <c r="J21" s="62" t="s">
        <v>16</v>
      </c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63"/>
      <c r="D29" s="64">
        <v>0</v>
      </c>
      <c r="E29" s="64">
        <v>0</v>
      </c>
      <c r="F29" s="65" t="s">
        <v>18</v>
      </c>
      <c r="G29" s="63"/>
      <c r="H29" s="64">
        <v>0</v>
      </c>
      <c r="I29" s="64">
        <v>0</v>
      </c>
      <c r="J29" s="65" t="s">
        <v>18</v>
      </c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61"/>
      <c r="D33" s="48">
        <v>0</v>
      </c>
      <c r="E33" s="48">
        <v>0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 t="str">
        <f>IF(C33="","−",IF(G33="","−",IFERROR(IF(G33/C33=0,0,G33/C33),"N/A")))</f>
        <v>−</v>
      </c>
      <c r="L33" s="10" t="str">
        <f t="shared" ref="L33:L43" si="4">IF(C33="","−",IF(G33="","−",IFERROR(IF(G33-C33=0,0,G33-C33),"−")))</f>
        <v>−</v>
      </c>
    </row>
    <row r="34" spans="2:13" x14ac:dyDescent="0.25">
      <c r="B34" s="11" t="s">
        <v>6</v>
      </c>
      <c r="C34" s="61"/>
      <c r="D34" s="48">
        <v>0</v>
      </c>
      <c r="E34" s="48">
        <v>0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Z0oKzOpA1t3NA6s12JlujH0cVMKVpcQebPREWupvOj/f+0UrUEAeEiG8AFPkJU7ktiVvWycvZEwYK0oMJ0mDuQ==" saltValue="ZoEPIisw1lgpnN3sG7c5fQ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103" priority="23">
      <formula>$K5&lt;1</formula>
    </cfRule>
    <cfRule type="expression" dxfId="102" priority="24">
      <formula>$K5&gt;1</formula>
    </cfRule>
  </conditionalFormatting>
  <conditionalFormatting sqref="L5:L15">
    <cfRule type="expression" dxfId="101" priority="20">
      <formula>$L5="evolutie negativa"</formula>
    </cfRule>
    <cfRule type="expression" dxfId="100" priority="21">
      <formula>$L5=0</formula>
    </cfRule>
    <cfRule type="expression" dxfId="99" priority="22">
      <formula>$L5="−"</formula>
    </cfRule>
    <cfRule type="expression" dxfId="98" priority="26">
      <formula>$L5&lt;0</formula>
    </cfRule>
    <cfRule type="expression" dxfId="97" priority="27">
      <formula>$K5&gt;0</formula>
    </cfRule>
  </conditionalFormatting>
  <conditionalFormatting sqref="L19:L20 L22:L30">
    <cfRule type="expression" dxfId="96" priority="14">
      <formula>$K19&lt;1</formula>
    </cfRule>
    <cfRule type="expression" dxfId="95" priority="15">
      <formula>$K19&gt;1</formula>
    </cfRule>
  </conditionalFormatting>
  <conditionalFormatting sqref="L19:L29">
    <cfRule type="expression" dxfId="94" priority="18">
      <formula>$K19&gt;0</formula>
    </cfRule>
    <cfRule type="expression" dxfId="93" priority="12">
      <formula>$L19=0</formula>
    </cfRule>
    <cfRule type="expression" dxfId="92" priority="13">
      <formula>$L19="−"</formula>
    </cfRule>
    <cfRule type="expression" dxfId="91" priority="17">
      <formula>$L19&lt;0</formula>
    </cfRule>
    <cfRule type="expression" dxfId="90" priority="11">
      <formula>$L19="evolutie negativa"</formula>
    </cfRule>
  </conditionalFormatting>
  <conditionalFormatting sqref="L30 L44">
    <cfRule type="expression" dxfId="89" priority="29">
      <formula>$L30="evolutie negativa"</formula>
    </cfRule>
    <cfRule type="expression" dxfId="88" priority="30">
      <formula>$L30=0</formula>
    </cfRule>
    <cfRule type="expression" dxfId="87" priority="31">
      <formula>$L30="−"</formula>
    </cfRule>
    <cfRule type="expression" dxfId="86" priority="32">
      <formula>$L30&lt;0</formula>
    </cfRule>
    <cfRule type="expression" dxfId="85" priority="33">
      <formula>$K30&gt;0</formula>
    </cfRule>
  </conditionalFormatting>
  <conditionalFormatting sqref="L33:L34 L36:L44">
    <cfRule type="expression" dxfId="84" priority="5">
      <formula>$K33&lt;1</formula>
    </cfRule>
    <cfRule type="expression" dxfId="83" priority="6">
      <formula>$K33&gt;1</formula>
    </cfRule>
  </conditionalFormatting>
  <conditionalFormatting sqref="L33:L43">
    <cfRule type="expression" dxfId="82" priority="2">
      <formula>$L33="evolutie negativa"</formula>
    </cfRule>
    <cfRule type="expression" dxfId="81" priority="3">
      <formula>$L33=0</formula>
    </cfRule>
    <cfRule type="expression" dxfId="80" priority="4">
      <formula>$L33="−"</formula>
    </cfRule>
    <cfRule type="expression" dxfId="79" priority="8">
      <formula>$L33&lt;0</formula>
    </cfRule>
    <cfRule type="expression" dxfId="78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7E7FD8A8-30C8-44C5-9E5F-8F0DFC53F6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C8079201-8157-40CB-84B9-F804B7E7E08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D43CD1E-8F49-4DE8-A99C-30EB04C3786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B5AB78B-76C0-4D53-8FF3-A5EE8478BF6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E5EBE601-B48B-454B-BED7-8232147D251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87E57A3-516E-4526-85AD-11338F8C4CD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8E08C5D0-53DD-4F35-AF2A-9B343DD18F29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A301CA21-99FC-4481-92FA-CC74057B96D9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D883-0AC5-49E5-937F-0FD718E17AE2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74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0</v>
      </c>
      <c r="F5" s="57" t="s">
        <v>78</v>
      </c>
      <c r="G5" s="86">
        <v>1</v>
      </c>
      <c r="H5" s="51">
        <v>5</v>
      </c>
      <c r="I5" s="51">
        <v>0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0</v>
      </c>
      <c r="F6" s="57" t="s">
        <v>78</v>
      </c>
      <c r="G6" s="86">
        <v>1</v>
      </c>
      <c r="H6" s="51">
        <v>5</v>
      </c>
      <c r="I6" s="51">
        <v>0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0</v>
      </c>
      <c r="D7" s="51">
        <v>0</v>
      </c>
      <c r="E7" s="51">
        <v>0</v>
      </c>
      <c r="F7" s="57" t="s">
        <v>78</v>
      </c>
      <c r="G7" s="86">
        <v>1</v>
      </c>
      <c r="H7" s="51">
        <v>5</v>
      </c>
      <c r="I7" s="51">
        <v>1</v>
      </c>
      <c r="J7" s="57" t="s">
        <v>16</v>
      </c>
      <c r="K7" s="46" t="str">
        <f t="shared" ref="K7:K15" si="1">IF(C7="","−",IF(G7="","−",IFERROR(IF(G7/C7=0,0,G7/C7),"N/A")))</f>
        <v>N/A</v>
      </c>
      <c r="L7" s="16">
        <f t="shared" si="0"/>
        <v>1</v>
      </c>
    </row>
    <row r="8" spans="2:13" x14ac:dyDescent="0.25">
      <c r="B8" s="11" t="s">
        <v>8</v>
      </c>
      <c r="C8" s="86">
        <v>0</v>
      </c>
      <c r="D8" s="51">
        <v>0</v>
      </c>
      <c r="E8" s="51">
        <v>0</v>
      </c>
      <c r="F8" s="57" t="s">
        <v>78</v>
      </c>
      <c r="G8" s="86">
        <v>1</v>
      </c>
      <c r="H8" s="51">
        <v>5</v>
      </c>
      <c r="I8" s="51">
        <v>1</v>
      </c>
      <c r="J8" s="57" t="s">
        <v>16</v>
      </c>
      <c r="K8" s="46" t="str">
        <f t="shared" si="1"/>
        <v>N/A</v>
      </c>
      <c r="L8" s="16">
        <f t="shared" si="0"/>
        <v>1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78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86"/>
      <c r="D10" s="51">
        <v>0</v>
      </c>
      <c r="E10" s="51">
        <v>0</v>
      </c>
      <c r="F10" s="57" t="s">
        <v>79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86">
        <v>1</v>
      </c>
      <c r="D11" s="51">
        <v>5</v>
      </c>
      <c r="E11" s="51">
        <v>0</v>
      </c>
      <c r="F11" s="57" t="s">
        <v>78</v>
      </c>
      <c r="G11" s="86">
        <v>1</v>
      </c>
      <c r="H11" s="51">
        <v>5</v>
      </c>
      <c r="I11" s="51">
        <v>0</v>
      </c>
      <c r="J11" s="57" t="s">
        <v>16</v>
      </c>
      <c r="K11" s="46">
        <f t="shared" si="1"/>
        <v>1</v>
      </c>
      <c r="L11" s="16">
        <f t="shared" si="0"/>
        <v>0</v>
      </c>
    </row>
    <row r="12" spans="2:13" ht="15.75" customHeight="1" x14ac:dyDescent="0.25">
      <c r="B12" s="11" t="s">
        <v>12</v>
      </c>
      <c r="C12" s="86">
        <v>1</v>
      </c>
      <c r="D12" s="51">
        <v>5</v>
      </c>
      <c r="E12" s="51">
        <v>0</v>
      </c>
      <c r="F12" s="57" t="s">
        <v>78</v>
      </c>
      <c r="G12" s="86">
        <v>1</v>
      </c>
      <c r="H12" s="51">
        <v>5</v>
      </c>
      <c r="I12" s="51">
        <v>0</v>
      </c>
      <c r="J12" s="57" t="s">
        <v>16</v>
      </c>
      <c r="K12" s="46">
        <f t="shared" si="1"/>
        <v>1</v>
      </c>
      <c r="L12" s="16">
        <f t="shared" si="0"/>
        <v>0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78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78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0</v>
      </c>
      <c r="D15" s="52">
        <v>0</v>
      </c>
      <c r="E15" s="52">
        <v>0</v>
      </c>
      <c r="F15" s="59" t="s">
        <v>80</v>
      </c>
      <c r="G15" s="93">
        <v>1</v>
      </c>
      <c r="H15" s="52">
        <v>5</v>
      </c>
      <c r="I15" s="52">
        <v>1</v>
      </c>
      <c r="J15" s="59" t="s">
        <v>18</v>
      </c>
      <c r="K15" s="47" t="str">
        <f t="shared" si="1"/>
        <v>N/A</v>
      </c>
      <c r="L15" s="35">
        <f t="shared" si="0"/>
        <v>1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0</v>
      </c>
      <c r="F19" s="62" t="s">
        <v>16</v>
      </c>
      <c r="G19" s="90">
        <v>1</v>
      </c>
      <c r="H19" s="48">
        <v>5</v>
      </c>
      <c r="I19" s="48">
        <v>0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0</v>
      </c>
      <c r="F20" s="62" t="s">
        <v>16</v>
      </c>
      <c r="G20" s="90">
        <v>1</v>
      </c>
      <c r="H20" s="48">
        <v>5</v>
      </c>
      <c r="I20" s="48">
        <v>0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1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90">
        <v>1</v>
      </c>
      <c r="D22" s="48">
        <v>5</v>
      </c>
      <c r="E22" s="48">
        <v>1</v>
      </c>
      <c r="F22" s="62" t="s">
        <v>16</v>
      </c>
      <c r="G22" s="90">
        <v>1</v>
      </c>
      <c r="H22" s="48">
        <v>5</v>
      </c>
      <c r="I22" s="48">
        <v>1</v>
      </c>
      <c r="J22" s="62" t="s">
        <v>16</v>
      </c>
      <c r="K22" s="46">
        <f t="shared" si="3"/>
        <v>1</v>
      </c>
      <c r="L22" s="16">
        <f t="shared" si="2"/>
        <v>0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90">
        <v>1</v>
      </c>
      <c r="D25" s="48">
        <v>5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90">
        <v>1</v>
      </c>
      <c r="D26" s="48">
        <v>5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61"/>
      <c r="H27" s="48">
        <v>0</v>
      </c>
      <c r="I27" s="48">
        <v>0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1</v>
      </c>
      <c r="F29" s="65" t="s">
        <v>18</v>
      </c>
      <c r="G29" s="94">
        <v>1</v>
      </c>
      <c r="H29" s="64">
        <v>5</v>
      </c>
      <c r="I29" s="64">
        <v>0.2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0</v>
      </c>
      <c r="F33" s="62" t="s">
        <v>16</v>
      </c>
      <c r="G33" s="90">
        <v>1</v>
      </c>
      <c r="H33" s="48">
        <v>5</v>
      </c>
      <c r="I33" s="48">
        <v>0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0</v>
      </c>
      <c r="F34" s="62" t="s">
        <v>16</v>
      </c>
      <c r="G34" s="90">
        <v>1</v>
      </c>
      <c r="H34" s="48">
        <v>5</v>
      </c>
      <c r="I34" s="48">
        <v>0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1</v>
      </c>
      <c r="F35" s="62" t="s">
        <v>16</v>
      </c>
      <c r="G35" s="90">
        <v>1</v>
      </c>
      <c r="H35" s="48">
        <v>5</v>
      </c>
      <c r="I35" s="48">
        <v>1</v>
      </c>
      <c r="J35" s="62" t="s">
        <v>16</v>
      </c>
      <c r="K35" s="46">
        <f t="shared" ref="K35:K43" si="5">IF(C35="","−",IF(G35="","−",IFERROR(IF(G35/C35=0,0,G35/C35),"N/A")))</f>
        <v>1</v>
      </c>
      <c r="L35" s="16">
        <f t="shared" si="4"/>
        <v>0</v>
      </c>
    </row>
    <row r="36" spans="2:13" x14ac:dyDescent="0.25">
      <c r="B36" s="11" t="s">
        <v>8</v>
      </c>
      <c r="C36" s="90">
        <v>1</v>
      </c>
      <c r="D36" s="48">
        <v>5</v>
      </c>
      <c r="E36" s="48">
        <v>1</v>
      </c>
      <c r="F36" s="62" t="s">
        <v>16</v>
      </c>
      <c r="G36" s="90">
        <v>1</v>
      </c>
      <c r="H36" s="48">
        <v>5</v>
      </c>
      <c r="I36" s="48">
        <v>1</v>
      </c>
      <c r="J36" s="62" t="s">
        <v>16</v>
      </c>
      <c r="K36" s="46">
        <f t="shared" si="5"/>
        <v>1</v>
      </c>
      <c r="L36" s="16">
        <f t="shared" si="4"/>
        <v>0</v>
      </c>
    </row>
    <row r="37" spans="2:13" x14ac:dyDescent="0.25">
      <c r="B37" s="11" t="s">
        <v>9</v>
      </c>
      <c r="C37" s="61">
        <v>0</v>
      </c>
      <c r="D37" s="48">
        <v>0</v>
      </c>
      <c r="E37" s="48">
        <v>0</v>
      </c>
      <c r="F37" s="62" t="s">
        <v>16</v>
      </c>
      <c r="G37" s="90">
        <v>1</v>
      </c>
      <c r="H37" s="48">
        <v>5</v>
      </c>
      <c r="I37" s="48">
        <v>0</v>
      </c>
      <c r="J37" s="62" t="s">
        <v>16</v>
      </c>
      <c r="K37" s="46" t="str">
        <f t="shared" si="5"/>
        <v>N/A</v>
      </c>
      <c r="L37" s="16">
        <f t="shared" si="4"/>
        <v>1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90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90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0.2</v>
      </c>
      <c r="F43" s="65" t="s">
        <v>18</v>
      </c>
      <c r="G43" s="94">
        <v>1</v>
      </c>
      <c r="H43" s="64">
        <v>5</v>
      </c>
      <c r="I43" s="64">
        <v>0.4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v1M+egKBM+cY9mLlHsJR6ZjBPEznsGuCwIB5LFUYNOsv1wxJQL+7TJLlVrbfZQOrejlYFtHiM73SEI9ZE9B9Cw==" saltValue="H3jSgdokaBoZ6axJQbTbJ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77" priority="23">
      <formula>$K5&lt;1</formula>
    </cfRule>
    <cfRule type="expression" dxfId="76" priority="24">
      <formula>$K5&gt;1</formula>
    </cfRule>
  </conditionalFormatting>
  <conditionalFormatting sqref="L5:L15">
    <cfRule type="expression" dxfId="75" priority="20">
      <formula>$L5="evolutie negativa"</formula>
    </cfRule>
    <cfRule type="expression" dxfId="74" priority="21">
      <formula>$L5=0</formula>
    </cfRule>
    <cfRule type="expression" dxfId="73" priority="22">
      <formula>$L5="−"</formula>
    </cfRule>
    <cfRule type="expression" dxfId="72" priority="26">
      <formula>$L5&lt;0</formula>
    </cfRule>
    <cfRule type="expression" dxfId="71" priority="27">
      <formula>$K5&gt;0</formula>
    </cfRule>
  </conditionalFormatting>
  <conditionalFormatting sqref="L19:L20 L22:L30">
    <cfRule type="expression" dxfId="70" priority="14">
      <formula>$K19&lt;1</formula>
    </cfRule>
    <cfRule type="expression" dxfId="69" priority="15">
      <formula>$K19&gt;1</formula>
    </cfRule>
  </conditionalFormatting>
  <conditionalFormatting sqref="L19:L29">
    <cfRule type="expression" dxfId="68" priority="18">
      <formula>$K19&gt;0</formula>
    </cfRule>
    <cfRule type="expression" dxfId="67" priority="12">
      <formula>$L19=0</formula>
    </cfRule>
    <cfRule type="expression" dxfId="66" priority="13">
      <formula>$L19="−"</formula>
    </cfRule>
    <cfRule type="expression" dxfId="65" priority="17">
      <formula>$L19&lt;0</formula>
    </cfRule>
    <cfRule type="expression" dxfId="64" priority="11">
      <formula>$L19="evolutie negativa"</formula>
    </cfRule>
  </conditionalFormatting>
  <conditionalFormatting sqref="L30 L44">
    <cfRule type="expression" dxfId="63" priority="29">
      <formula>$L30="evolutie negativa"</formula>
    </cfRule>
    <cfRule type="expression" dxfId="62" priority="30">
      <formula>$L30=0</formula>
    </cfRule>
    <cfRule type="expression" dxfId="61" priority="31">
      <formula>$L30="−"</formula>
    </cfRule>
    <cfRule type="expression" dxfId="60" priority="32">
      <formula>$L30&lt;0</formula>
    </cfRule>
    <cfRule type="expression" dxfId="59" priority="33">
      <formula>$K30&gt;0</formula>
    </cfRule>
  </conditionalFormatting>
  <conditionalFormatting sqref="L33:L34 L36:L44">
    <cfRule type="expression" dxfId="58" priority="5">
      <formula>$K33&lt;1</formula>
    </cfRule>
    <cfRule type="expression" dxfId="57" priority="6">
      <formula>$K33&gt;1</formula>
    </cfRule>
  </conditionalFormatting>
  <conditionalFormatting sqref="L33:L43">
    <cfRule type="expression" dxfId="56" priority="2">
      <formula>$L33="evolutie negativa"</formula>
    </cfRule>
    <cfRule type="expression" dxfId="55" priority="3">
      <formula>$L33=0</formula>
    </cfRule>
    <cfRule type="expression" dxfId="54" priority="4">
      <formula>$L33="−"</formula>
    </cfRule>
    <cfRule type="expression" dxfId="53" priority="8">
      <formula>$L33&lt;0</formula>
    </cfRule>
    <cfRule type="expression" dxfId="52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066C890C-0809-4E4E-A727-33BAC4300726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6A7ED852-F8CF-43ED-883C-3117C1CB22A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B958FEE4-8383-4C0B-855A-D578E4E2E6C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4F2F9D03-3330-45EA-98D9-082F2DE146E3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93077E14-C659-4919-B3AC-267D1D08038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50C4D20C-7658-444D-82E4-F45A7E0EC9C0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B971FA26-EE0A-4041-81BE-792C6ED00602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12B21851-7C62-427C-BAF5-78458E52758C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524F-DCEF-4AD6-8052-4AE442CC434F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75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5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6" t="s">
        <v>4</v>
      </c>
      <c r="K4" s="127"/>
      <c r="L4" s="129"/>
    </row>
    <row r="5" spans="2:13" x14ac:dyDescent="0.25">
      <c r="B5" s="4" t="s">
        <v>5</v>
      </c>
      <c r="C5" s="86">
        <v>1</v>
      </c>
      <c r="D5" s="51">
        <v>5</v>
      </c>
      <c r="E5" s="51">
        <v>3.13</v>
      </c>
      <c r="F5" s="57" t="s">
        <v>16</v>
      </c>
      <c r="G5" s="86">
        <v>1</v>
      </c>
      <c r="H5" s="51">
        <v>5</v>
      </c>
      <c r="I5" s="51">
        <v>3.43</v>
      </c>
      <c r="J5" s="57" t="s">
        <v>16</v>
      </c>
      <c r="K5" s="45">
        <f>IF(C5="","−",IF(G5="","−",IFERROR(IF(G5/C5=0,0,G5/C5),"N/A")))</f>
        <v>1</v>
      </c>
      <c r="L5" s="10">
        <f t="shared" ref="L5:L15" si="0">IF(C5="","−",IF(G5="","−",IFERROR(IF(G5-C5=0,0,G5-C5),"−")))</f>
        <v>0</v>
      </c>
    </row>
    <row r="6" spans="2:13" x14ac:dyDescent="0.25">
      <c r="B6" s="11" t="s">
        <v>6</v>
      </c>
      <c r="C6" s="86">
        <v>1</v>
      </c>
      <c r="D6" s="51">
        <v>5</v>
      </c>
      <c r="E6" s="51">
        <v>2.25</v>
      </c>
      <c r="F6" s="57" t="s">
        <v>16</v>
      </c>
      <c r="G6" s="86">
        <v>1</v>
      </c>
      <c r="H6" s="51">
        <v>5</v>
      </c>
      <c r="I6" s="51">
        <v>3.75</v>
      </c>
      <c r="J6" s="57" t="s">
        <v>16</v>
      </c>
      <c r="K6" s="46">
        <f>IF(C6="","−",IF(G6="","−",IFERROR(IF(G6/C6=0,0,G6/C6),"N/A")))</f>
        <v>1</v>
      </c>
      <c r="L6" s="16">
        <f t="shared" si="0"/>
        <v>0</v>
      </c>
    </row>
    <row r="7" spans="2:13" x14ac:dyDescent="0.25">
      <c r="B7" s="11" t="s">
        <v>7</v>
      </c>
      <c r="C7" s="86">
        <v>1</v>
      </c>
      <c r="D7" s="51">
        <v>5</v>
      </c>
      <c r="E7" s="51">
        <v>1</v>
      </c>
      <c r="F7" s="57" t="s">
        <v>16</v>
      </c>
      <c r="G7" s="86">
        <v>1</v>
      </c>
      <c r="H7" s="51">
        <v>5</v>
      </c>
      <c r="I7" s="51">
        <v>1</v>
      </c>
      <c r="J7" s="57" t="s">
        <v>16</v>
      </c>
      <c r="K7" s="46">
        <f t="shared" ref="K7:K15" si="1">IF(C7="","−",IF(G7="","−",IFERROR(IF(G7/C7=0,0,G7/C7),"N/A")))</f>
        <v>1</v>
      </c>
      <c r="L7" s="16">
        <f t="shared" si="0"/>
        <v>0</v>
      </c>
    </row>
    <row r="8" spans="2:13" x14ac:dyDescent="0.25">
      <c r="B8" s="11" t="s">
        <v>8</v>
      </c>
      <c r="C8" s="56"/>
      <c r="D8" s="51">
        <v>0</v>
      </c>
      <c r="E8" s="51">
        <v>0</v>
      </c>
      <c r="F8" s="57" t="s">
        <v>16</v>
      </c>
      <c r="G8" s="56"/>
      <c r="H8" s="51">
        <v>0</v>
      </c>
      <c r="I8" s="51">
        <v>0</v>
      </c>
      <c r="J8" s="57" t="s">
        <v>16</v>
      </c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56"/>
      <c r="D9" s="51">
        <v>0</v>
      </c>
      <c r="E9" s="51">
        <v>0</v>
      </c>
      <c r="F9" s="57" t="s">
        <v>16</v>
      </c>
      <c r="G9" s="56"/>
      <c r="H9" s="51">
        <v>0</v>
      </c>
      <c r="I9" s="51">
        <v>0</v>
      </c>
      <c r="J9" s="57" t="s">
        <v>16</v>
      </c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56"/>
      <c r="D10" s="51">
        <v>0</v>
      </c>
      <c r="E10" s="51">
        <v>0</v>
      </c>
      <c r="F10" s="57" t="s">
        <v>17</v>
      </c>
      <c r="G10" s="56"/>
      <c r="H10" s="51">
        <v>0</v>
      </c>
      <c r="I10" s="51">
        <v>0</v>
      </c>
      <c r="J10" s="57" t="s">
        <v>17</v>
      </c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56"/>
      <c r="D11" s="51">
        <v>0</v>
      </c>
      <c r="E11" s="51">
        <v>0</v>
      </c>
      <c r="F11" s="57" t="s">
        <v>16</v>
      </c>
      <c r="G11" s="56"/>
      <c r="H11" s="51">
        <v>0</v>
      </c>
      <c r="I11" s="51">
        <v>0</v>
      </c>
      <c r="J11" s="57" t="s">
        <v>16</v>
      </c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56"/>
      <c r="D12" s="51">
        <v>0</v>
      </c>
      <c r="E12" s="51">
        <v>0</v>
      </c>
      <c r="F12" s="57" t="s">
        <v>16</v>
      </c>
      <c r="G12" s="56"/>
      <c r="H12" s="51">
        <v>0</v>
      </c>
      <c r="I12" s="51">
        <v>0</v>
      </c>
      <c r="J12" s="57" t="s">
        <v>16</v>
      </c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56"/>
      <c r="D13" s="51">
        <v>0</v>
      </c>
      <c r="E13" s="51">
        <v>0</v>
      </c>
      <c r="F13" s="57" t="s">
        <v>16</v>
      </c>
      <c r="G13" s="56"/>
      <c r="H13" s="51">
        <v>0</v>
      </c>
      <c r="I13" s="51">
        <v>0</v>
      </c>
      <c r="J13" s="57" t="s">
        <v>16</v>
      </c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6"/>
      <c r="D14" s="51">
        <v>0</v>
      </c>
      <c r="E14" s="51">
        <v>0</v>
      </c>
      <c r="F14" s="57" t="s">
        <v>16</v>
      </c>
      <c r="G14" s="56"/>
      <c r="H14" s="51">
        <v>0</v>
      </c>
      <c r="I14" s="51">
        <v>0</v>
      </c>
      <c r="J14" s="57" t="s">
        <v>16</v>
      </c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93">
        <v>1</v>
      </c>
      <c r="D15" s="52">
        <v>5</v>
      </c>
      <c r="E15" s="52">
        <v>0.14000000000000001</v>
      </c>
      <c r="F15" s="59" t="s">
        <v>18</v>
      </c>
      <c r="G15" s="93">
        <v>1</v>
      </c>
      <c r="H15" s="52">
        <v>5</v>
      </c>
      <c r="I15" s="52">
        <v>0.08</v>
      </c>
      <c r="J15" s="59" t="s">
        <v>18</v>
      </c>
      <c r="K15" s="47">
        <f t="shared" si="1"/>
        <v>1</v>
      </c>
      <c r="L15" s="35">
        <f t="shared" si="0"/>
        <v>0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2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0" t="s">
        <v>4</v>
      </c>
      <c r="K18" s="134"/>
      <c r="L18" s="136"/>
    </row>
    <row r="19" spans="2:13" x14ac:dyDescent="0.25">
      <c r="B19" s="4" t="s">
        <v>5</v>
      </c>
      <c r="C19" s="90">
        <v>1</v>
      </c>
      <c r="D19" s="48">
        <v>5</v>
      </c>
      <c r="E19" s="48">
        <v>3.43</v>
      </c>
      <c r="F19" s="62" t="s">
        <v>16</v>
      </c>
      <c r="G19" s="90">
        <v>1</v>
      </c>
      <c r="H19" s="48">
        <v>5</v>
      </c>
      <c r="I19" s="48">
        <v>1</v>
      </c>
      <c r="J19" s="62" t="s">
        <v>16</v>
      </c>
      <c r="K19" s="45">
        <f>IF(C19="","−",IF(G19="","−",IFERROR(IF(G19/C19=0,0,G19/C19),"N/A")))</f>
        <v>1</v>
      </c>
      <c r="L19" s="10">
        <f t="shared" ref="L19:L29" si="2">IF(C19="","−",IF(G19="","−",IFERROR(IF(G19-C19=0,0,G19-C19),"−")))</f>
        <v>0</v>
      </c>
    </row>
    <row r="20" spans="2:13" x14ac:dyDescent="0.25">
      <c r="B20" s="11" t="s">
        <v>6</v>
      </c>
      <c r="C20" s="90">
        <v>1</v>
      </c>
      <c r="D20" s="48">
        <v>5</v>
      </c>
      <c r="E20" s="48">
        <v>3.75</v>
      </c>
      <c r="F20" s="62" t="s">
        <v>16</v>
      </c>
      <c r="G20" s="90">
        <v>1</v>
      </c>
      <c r="H20" s="48">
        <v>5</v>
      </c>
      <c r="I20" s="48">
        <v>2</v>
      </c>
      <c r="J20" s="62" t="s">
        <v>16</v>
      </c>
      <c r="K20" s="46">
        <f>IF(C20="","−",IF(G20="","−",IFERROR(IF(G20/C20=0,0,G20/C20),"N/A")))</f>
        <v>1</v>
      </c>
      <c r="L20" s="16">
        <f t="shared" si="2"/>
        <v>0</v>
      </c>
    </row>
    <row r="21" spans="2:13" x14ac:dyDescent="0.25">
      <c r="B21" s="11" t="s">
        <v>7</v>
      </c>
      <c r="C21" s="90">
        <v>1</v>
      </c>
      <c r="D21" s="48">
        <v>5</v>
      </c>
      <c r="E21" s="48">
        <v>1</v>
      </c>
      <c r="F21" s="62" t="s">
        <v>16</v>
      </c>
      <c r="G21" s="90">
        <v>1</v>
      </c>
      <c r="H21" s="48">
        <v>5</v>
      </c>
      <c r="I21" s="48">
        <v>2</v>
      </c>
      <c r="J21" s="62" t="s">
        <v>16</v>
      </c>
      <c r="K21" s="46">
        <f t="shared" ref="K21:K29" si="3">IF(C21="","−",IF(G21="","−",IFERROR(IF(G21/C21=0,0,G21/C21),"N/A")))</f>
        <v>1</v>
      </c>
      <c r="L21" s="16">
        <f t="shared" si="2"/>
        <v>0</v>
      </c>
    </row>
    <row r="22" spans="2:13" x14ac:dyDescent="0.25">
      <c r="B22" s="11" t="s">
        <v>8</v>
      </c>
      <c r="C22" s="61"/>
      <c r="D22" s="48">
        <v>0</v>
      </c>
      <c r="E22" s="48">
        <v>0</v>
      </c>
      <c r="F22" s="62" t="s">
        <v>16</v>
      </c>
      <c r="G22" s="61"/>
      <c r="H22" s="48">
        <v>0</v>
      </c>
      <c r="I22" s="48">
        <v>0</v>
      </c>
      <c r="J22" s="62" t="s">
        <v>16</v>
      </c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61"/>
      <c r="D23" s="48">
        <v>0</v>
      </c>
      <c r="E23" s="48">
        <v>0</v>
      </c>
      <c r="F23" s="62" t="s">
        <v>16</v>
      </c>
      <c r="G23" s="61"/>
      <c r="H23" s="48">
        <v>0</v>
      </c>
      <c r="I23" s="48">
        <v>0</v>
      </c>
      <c r="J23" s="62" t="s">
        <v>16</v>
      </c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61"/>
      <c r="D24" s="48">
        <v>0</v>
      </c>
      <c r="E24" s="48">
        <v>0</v>
      </c>
      <c r="F24" s="62" t="s">
        <v>17</v>
      </c>
      <c r="G24" s="61"/>
      <c r="H24" s="48">
        <v>0</v>
      </c>
      <c r="I24" s="48">
        <v>0</v>
      </c>
      <c r="J24" s="62" t="s">
        <v>17</v>
      </c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61"/>
      <c r="D25" s="48">
        <v>0</v>
      </c>
      <c r="E25" s="48">
        <v>0</v>
      </c>
      <c r="F25" s="62" t="s">
        <v>16</v>
      </c>
      <c r="G25" s="61"/>
      <c r="H25" s="48">
        <v>0</v>
      </c>
      <c r="I25" s="48">
        <v>0</v>
      </c>
      <c r="J25" s="62" t="s">
        <v>16</v>
      </c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61"/>
      <c r="D26" s="48">
        <v>0</v>
      </c>
      <c r="E26" s="48">
        <v>0</v>
      </c>
      <c r="F26" s="62" t="s">
        <v>16</v>
      </c>
      <c r="G26" s="61"/>
      <c r="H26" s="48">
        <v>0</v>
      </c>
      <c r="I26" s="48">
        <v>0</v>
      </c>
      <c r="J26" s="62" t="s">
        <v>16</v>
      </c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61"/>
      <c r="D27" s="48">
        <v>0</v>
      </c>
      <c r="E27" s="48">
        <v>0</v>
      </c>
      <c r="F27" s="62" t="s">
        <v>16</v>
      </c>
      <c r="G27" s="90">
        <v>1</v>
      </c>
      <c r="H27" s="48">
        <v>5</v>
      </c>
      <c r="I27" s="48">
        <v>1</v>
      </c>
      <c r="J27" s="62" t="s">
        <v>16</v>
      </c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61"/>
      <c r="D28" s="48">
        <v>0</v>
      </c>
      <c r="E28" s="48">
        <v>0</v>
      </c>
      <c r="F28" s="62" t="s">
        <v>16</v>
      </c>
      <c r="G28" s="61"/>
      <c r="H28" s="48">
        <v>0</v>
      </c>
      <c r="I28" s="48">
        <v>0</v>
      </c>
      <c r="J28" s="62" t="s">
        <v>16</v>
      </c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94">
        <v>1</v>
      </c>
      <c r="D29" s="64">
        <v>5</v>
      </c>
      <c r="E29" s="64">
        <v>0.08</v>
      </c>
      <c r="F29" s="65" t="s">
        <v>18</v>
      </c>
      <c r="G29" s="94">
        <v>1</v>
      </c>
      <c r="H29" s="64">
        <v>5</v>
      </c>
      <c r="I29" s="64">
        <v>0.1</v>
      </c>
      <c r="J29" s="65" t="s">
        <v>18</v>
      </c>
      <c r="K29" s="47">
        <f t="shared" si="3"/>
        <v>1</v>
      </c>
      <c r="L29" s="35">
        <f t="shared" si="2"/>
        <v>0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3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2</v>
      </c>
      <c r="F34" s="62" t="s">
        <v>16</v>
      </c>
      <c r="G34" s="61"/>
      <c r="H34" s="48">
        <v>0</v>
      </c>
      <c r="I34" s="48">
        <v>0</v>
      </c>
      <c r="J34" s="62" t="s">
        <v>16</v>
      </c>
      <c r="K34" s="46" t="str">
        <f>IF(C34="","−",IF(G34="","−",IFERROR(IF(G34/C34=0,0,G34/C34),"N/A")))</f>
        <v>−</v>
      </c>
      <c r="L34" s="16" t="str">
        <f t="shared" si="4"/>
        <v>−</v>
      </c>
    </row>
    <row r="35" spans="2:13" x14ac:dyDescent="0.25">
      <c r="B35" s="11" t="s">
        <v>7</v>
      </c>
      <c r="C35" s="90">
        <v>1</v>
      </c>
      <c r="D35" s="48">
        <v>5</v>
      </c>
      <c r="E35" s="48">
        <v>2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90">
        <v>1</v>
      </c>
      <c r="D41" s="48">
        <v>5</v>
      </c>
      <c r="E41" s="48">
        <v>1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94">
        <v>1</v>
      </c>
      <c r="D43" s="64">
        <v>5</v>
      </c>
      <c r="E43" s="64">
        <v>0.1</v>
      </c>
      <c r="F43" s="65" t="s">
        <v>18</v>
      </c>
      <c r="G43" s="94">
        <v>1</v>
      </c>
      <c r="H43" s="64">
        <v>5</v>
      </c>
      <c r="I43" s="64">
        <v>0.08</v>
      </c>
      <c r="J43" s="65" t="s">
        <v>18</v>
      </c>
      <c r="K43" s="47">
        <f t="shared" si="5"/>
        <v>1</v>
      </c>
      <c r="L43" s="35">
        <f t="shared" si="4"/>
        <v>0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5YGf+1UroDRGbYkDSPg1GWpzzBw6SH7wqGcH8RhLkTr4e9SB/F4rI5r+rSNk59AGbx9jDEA4FxdBKe1kHWYGuw==" saltValue="RJJMl6UsPLZN6DruC+nIzA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51" priority="23">
      <formula>$K5&lt;1</formula>
    </cfRule>
    <cfRule type="expression" dxfId="50" priority="24">
      <formula>$K5&gt;1</formula>
    </cfRule>
  </conditionalFormatting>
  <conditionalFormatting sqref="L5:L15">
    <cfRule type="expression" dxfId="49" priority="20">
      <formula>$L5="evolutie negativa"</formula>
    </cfRule>
    <cfRule type="expression" dxfId="48" priority="21">
      <formula>$L5=0</formula>
    </cfRule>
    <cfRule type="expression" dxfId="47" priority="22">
      <formula>$L5="−"</formula>
    </cfRule>
    <cfRule type="expression" dxfId="46" priority="26">
      <formula>$L5&lt;0</formula>
    </cfRule>
    <cfRule type="expression" dxfId="45" priority="27">
      <formula>$K5&gt;0</formula>
    </cfRule>
  </conditionalFormatting>
  <conditionalFormatting sqref="L19:L20 L22:L30">
    <cfRule type="expression" dxfId="44" priority="14">
      <formula>$K19&lt;1</formula>
    </cfRule>
    <cfRule type="expression" dxfId="43" priority="15">
      <formula>$K19&gt;1</formula>
    </cfRule>
  </conditionalFormatting>
  <conditionalFormatting sqref="L19:L29">
    <cfRule type="expression" dxfId="42" priority="18">
      <formula>$K19&gt;0</formula>
    </cfRule>
    <cfRule type="expression" dxfId="41" priority="12">
      <formula>$L19=0</formula>
    </cfRule>
    <cfRule type="expression" dxfId="40" priority="13">
      <formula>$L19="−"</formula>
    </cfRule>
    <cfRule type="expression" dxfId="39" priority="17">
      <formula>$L19&lt;0</formula>
    </cfRule>
    <cfRule type="expression" dxfId="38" priority="11">
      <formula>$L19="evolutie negativa"</formula>
    </cfRule>
  </conditionalFormatting>
  <conditionalFormatting sqref="L30 L44">
    <cfRule type="expression" dxfId="37" priority="29">
      <formula>$L30="evolutie negativa"</formula>
    </cfRule>
    <cfRule type="expression" dxfId="36" priority="30">
      <formula>$L30=0</formula>
    </cfRule>
    <cfRule type="expression" dxfId="35" priority="31">
      <formula>$L30="−"</formula>
    </cfRule>
    <cfRule type="expression" dxfId="34" priority="32">
      <formula>$L30&lt;0</formula>
    </cfRule>
    <cfRule type="expression" dxfId="33" priority="33">
      <formula>$K30&gt;0</formula>
    </cfRule>
  </conditionalFormatting>
  <conditionalFormatting sqref="L33:L34 L36:L44">
    <cfRule type="expression" dxfId="32" priority="5">
      <formula>$K33&lt;1</formula>
    </cfRule>
    <cfRule type="expression" dxfId="31" priority="6">
      <formula>$K33&gt;1</formula>
    </cfRule>
  </conditionalFormatting>
  <conditionalFormatting sqref="L33:L43">
    <cfRule type="expression" dxfId="30" priority="2">
      <formula>$L33="evolutie negativa"</formula>
    </cfRule>
    <cfRule type="expression" dxfId="29" priority="3">
      <formula>$L33=0</formula>
    </cfRule>
    <cfRule type="expression" dxfId="28" priority="4">
      <formula>$L33="−"</formula>
    </cfRule>
    <cfRule type="expression" dxfId="27" priority="8">
      <formula>$L33&lt;0</formula>
    </cfRule>
    <cfRule type="expression" dxfId="26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33384746-36EC-4A57-9FA2-F7F2A912DB51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EA73AC4-FBF6-4A87-8DB5-295218E87FA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F691CC2C-483B-489F-9A1A-C20DEF373E8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09F703A9-AF69-4C26-AEC4-3F7F14A1E83F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B134FAB2-01F5-44F0-B3F1-BD334C416DD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25DC22A-9E06-4202-A8E2-E205D6B78E75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CB47D387-E788-4DDA-9EF8-B5C4EC08E67E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20B0054A-147F-4E79-8F3E-4A725361697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3D61-F721-42DE-928C-F6CF222724A1}">
  <sheetPr>
    <pageSetUpPr fitToPage="1"/>
  </sheetPr>
  <dimension ref="B1:M47"/>
  <sheetViews>
    <sheetView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3" style="2" customWidth="1"/>
    <col min="2" max="2" width="145.7109375" style="2" customWidth="1"/>
    <col min="3" max="3" width="12.28515625" style="2" customWidth="1"/>
    <col min="4" max="4" width="9.5703125" style="2" customWidth="1"/>
    <col min="5" max="5" width="8.85546875" style="2" customWidth="1"/>
    <col min="6" max="6" width="8.5703125" style="2" customWidth="1"/>
    <col min="7" max="7" width="12.7109375" style="2" customWidth="1"/>
    <col min="8" max="8" width="9.5703125" style="2" customWidth="1"/>
    <col min="9" max="9" width="9.140625" style="2"/>
    <col min="10" max="10" width="8.140625" style="2" customWidth="1"/>
    <col min="11" max="11" width="25.42578125" style="2" customWidth="1"/>
    <col min="12" max="12" width="23" style="2" customWidth="1"/>
    <col min="13" max="16384" width="9.140625" style="2"/>
  </cols>
  <sheetData>
    <row r="1" spans="2:13" x14ac:dyDescent="0.25">
      <c r="B1" s="1" t="s">
        <v>0</v>
      </c>
    </row>
    <row r="2" spans="2:13" ht="16.5" thickBot="1" x14ac:dyDescent="0.3">
      <c r="B2" s="1" t="s">
        <v>76</v>
      </c>
    </row>
    <row r="3" spans="2:13" ht="16.5" thickBot="1" x14ac:dyDescent="0.3">
      <c r="B3" s="72" t="s">
        <v>1</v>
      </c>
      <c r="C3" s="123" t="s">
        <v>87</v>
      </c>
      <c r="D3" s="124"/>
      <c r="E3" s="124"/>
      <c r="F3" s="125"/>
      <c r="G3" s="123" t="s">
        <v>19</v>
      </c>
      <c r="H3" s="124"/>
      <c r="I3" s="124"/>
      <c r="J3" s="124"/>
      <c r="K3" s="126" t="s">
        <v>22</v>
      </c>
      <c r="L3" s="128" t="s">
        <v>23</v>
      </c>
    </row>
    <row r="4" spans="2:13" s="3" customFormat="1" ht="83.25" customHeight="1" thickBot="1" x14ac:dyDescent="0.3">
      <c r="B4" s="73" t="s">
        <v>33</v>
      </c>
      <c r="C4" s="74" t="s">
        <v>32</v>
      </c>
      <c r="D4" s="75" t="s">
        <v>2</v>
      </c>
      <c r="E4" s="75" t="s">
        <v>3</v>
      </c>
      <c r="F4" s="76" t="s">
        <v>4</v>
      </c>
      <c r="G4" s="74" t="s">
        <v>32</v>
      </c>
      <c r="H4" s="75" t="s">
        <v>2</v>
      </c>
      <c r="I4" s="75" t="s">
        <v>3</v>
      </c>
      <c r="J4" s="77" t="s">
        <v>4</v>
      </c>
      <c r="K4" s="127"/>
      <c r="L4" s="129"/>
    </row>
    <row r="5" spans="2:13" x14ac:dyDescent="0.25">
      <c r="B5" s="4" t="s">
        <v>5</v>
      </c>
      <c r="C5" s="5"/>
      <c r="D5" s="6"/>
      <c r="E5" s="7"/>
      <c r="F5" s="8"/>
      <c r="G5" s="5"/>
      <c r="H5" s="6"/>
      <c r="I5" s="7"/>
      <c r="J5" s="9"/>
      <c r="K5" s="45" t="str">
        <f>IF(C5="","−",IF(G5="","−",IFERROR(IF(G5/C5=0,0,G5/C5),"N/A")))</f>
        <v>−</v>
      </c>
      <c r="L5" s="10" t="str">
        <f t="shared" ref="L5:L15" si="0">IF(C5="","−",IF(G5="","−",IFERROR(IF(G5-C5=0,0,G5-C5),"−")))</f>
        <v>−</v>
      </c>
    </row>
    <row r="6" spans="2:13" x14ac:dyDescent="0.25">
      <c r="B6" s="11" t="s">
        <v>6</v>
      </c>
      <c r="C6" s="5"/>
      <c r="D6" s="12"/>
      <c r="E6" s="13"/>
      <c r="F6" s="14"/>
      <c r="G6" s="5"/>
      <c r="H6" s="12"/>
      <c r="I6" s="13"/>
      <c r="J6" s="15"/>
      <c r="K6" s="46" t="str">
        <f>IF(C6="","−",IF(G6="","−",IFERROR(IF(G6/C6=0,0,G6/C6),"N/A")))</f>
        <v>−</v>
      </c>
      <c r="L6" s="16" t="str">
        <f t="shared" si="0"/>
        <v>−</v>
      </c>
    </row>
    <row r="7" spans="2:13" x14ac:dyDescent="0.25">
      <c r="B7" s="11" t="s">
        <v>7</v>
      </c>
      <c r="C7" s="5"/>
      <c r="D7" s="12"/>
      <c r="E7" s="13"/>
      <c r="F7" s="14"/>
      <c r="G7" s="5"/>
      <c r="H7" s="12"/>
      <c r="I7" s="13"/>
      <c r="J7" s="15"/>
      <c r="K7" s="46" t="str">
        <f t="shared" ref="K7:K15" si="1">IF(C7="","−",IF(G7="","−",IFERROR(IF(G7/C7=0,0,G7/C7),"N/A")))</f>
        <v>−</v>
      </c>
      <c r="L7" s="16" t="str">
        <f t="shared" si="0"/>
        <v>−</v>
      </c>
    </row>
    <row r="8" spans="2:13" x14ac:dyDescent="0.25">
      <c r="B8" s="11" t="s">
        <v>8</v>
      </c>
      <c r="C8" s="5"/>
      <c r="D8" s="17"/>
      <c r="E8" s="18"/>
      <c r="F8" s="19"/>
      <c r="G8" s="20"/>
      <c r="H8" s="12"/>
      <c r="I8" s="13"/>
      <c r="J8" s="15"/>
      <c r="K8" s="46" t="str">
        <f t="shared" si="1"/>
        <v>−</v>
      </c>
      <c r="L8" s="16" t="str">
        <f t="shared" si="0"/>
        <v>−</v>
      </c>
    </row>
    <row r="9" spans="2:13" x14ac:dyDescent="0.25">
      <c r="B9" s="11" t="s">
        <v>9</v>
      </c>
      <c r="C9" s="21"/>
      <c r="D9" s="22"/>
      <c r="E9" s="23"/>
      <c r="F9" s="24"/>
      <c r="G9" s="21"/>
      <c r="H9" s="12"/>
      <c r="I9" s="13"/>
      <c r="J9" s="15"/>
      <c r="K9" s="46" t="str">
        <f t="shared" si="1"/>
        <v>−</v>
      </c>
      <c r="L9" s="16" t="str">
        <f t="shared" si="0"/>
        <v>−</v>
      </c>
    </row>
    <row r="10" spans="2:13" ht="15" customHeight="1" x14ac:dyDescent="0.25">
      <c r="B10" s="11" t="s">
        <v>10</v>
      </c>
      <c r="C10" s="20"/>
      <c r="D10" s="17"/>
      <c r="E10" s="18"/>
      <c r="F10" s="19"/>
      <c r="G10" s="20"/>
      <c r="H10" s="25"/>
      <c r="I10" s="26"/>
      <c r="J10" s="27"/>
      <c r="K10" s="46" t="str">
        <f t="shared" si="1"/>
        <v>−</v>
      </c>
      <c r="L10" s="16" t="str">
        <f t="shared" si="0"/>
        <v>−</v>
      </c>
    </row>
    <row r="11" spans="2:13" x14ac:dyDescent="0.25">
      <c r="B11" s="11" t="s">
        <v>11</v>
      </c>
      <c r="C11" s="20"/>
      <c r="D11" s="17"/>
      <c r="E11" s="18"/>
      <c r="F11" s="19"/>
      <c r="G11" s="20"/>
      <c r="H11" s="25"/>
      <c r="I11" s="26"/>
      <c r="J11" s="27"/>
      <c r="K11" s="46" t="str">
        <f t="shared" si="1"/>
        <v>−</v>
      </c>
      <c r="L11" s="16" t="str">
        <f t="shared" si="0"/>
        <v>−</v>
      </c>
    </row>
    <row r="12" spans="2:13" ht="15.75" customHeight="1" x14ac:dyDescent="0.25">
      <c r="B12" s="11" t="s">
        <v>12</v>
      </c>
      <c r="C12" s="20"/>
      <c r="D12" s="17"/>
      <c r="E12" s="18"/>
      <c r="F12" s="19"/>
      <c r="G12" s="20"/>
      <c r="H12" s="25"/>
      <c r="I12" s="26"/>
      <c r="J12" s="27"/>
      <c r="K12" s="46" t="str">
        <f t="shared" si="1"/>
        <v>−</v>
      </c>
      <c r="L12" s="16" t="str">
        <f t="shared" si="0"/>
        <v>−</v>
      </c>
    </row>
    <row r="13" spans="2:13" x14ac:dyDescent="0.25">
      <c r="B13" s="11" t="s">
        <v>13</v>
      </c>
      <c r="C13" s="21"/>
      <c r="D13" s="22"/>
      <c r="E13" s="23"/>
      <c r="F13" s="24"/>
      <c r="G13" s="21"/>
      <c r="H13" s="12"/>
      <c r="I13" s="13"/>
      <c r="J13" s="15"/>
      <c r="K13" s="46" t="str">
        <f t="shared" si="1"/>
        <v>−</v>
      </c>
      <c r="L13" s="16" t="str">
        <f t="shared" si="0"/>
        <v>−</v>
      </c>
      <c r="M13" s="28"/>
    </row>
    <row r="14" spans="2:13" x14ac:dyDescent="0.25">
      <c r="B14" s="11" t="s">
        <v>14</v>
      </c>
      <c r="C14" s="5"/>
      <c r="D14" s="12"/>
      <c r="E14" s="13"/>
      <c r="F14" s="14"/>
      <c r="G14" s="5"/>
      <c r="H14" s="12"/>
      <c r="I14" s="13"/>
      <c r="J14" s="15"/>
      <c r="K14" s="46" t="str">
        <f t="shared" si="1"/>
        <v>−</v>
      </c>
      <c r="L14" s="16" t="str">
        <f t="shared" si="0"/>
        <v>−</v>
      </c>
    </row>
    <row r="15" spans="2:13" ht="16.5" thickBot="1" x14ac:dyDescent="0.3">
      <c r="B15" s="29" t="s">
        <v>15</v>
      </c>
      <c r="C15" s="30"/>
      <c r="D15" s="31"/>
      <c r="E15" s="32"/>
      <c r="F15" s="33"/>
      <c r="G15" s="30"/>
      <c r="H15" s="31"/>
      <c r="I15" s="32"/>
      <c r="J15" s="34"/>
      <c r="K15" s="47" t="str">
        <f t="shared" si="1"/>
        <v>−</v>
      </c>
      <c r="L15" s="35" t="str">
        <f t="shared" si="0"/>
        <v>−</v>
      </c>
    </row>
    <row r="16" spans="2:13" ht="16.5" thickBot="1" x14ac:dyDescent="0.3">
      <c r="B16" s="36"/>
      <c r="C16" s="37"/>
      <c r="D16" s="38"/>
      <c r="E16" s="39"/>
      <c r="F16" s="39"/>
      <c r="G16" s="37"/>
      <c r="H16" s="38"/>
      <c r="I16" s="39"/>
      <c r="J16" s="39"/>
      <c r="K16" s="39"/>
    </row>
    <row r="17" spans="2:13" ht="16.5" thickBot="1" x14ac:dyDescent="0.3">
      <c r="B17" s="66" t="s">
        <v>1</v>
      </c>
      <c r="C17" s="130" t="s">
        <v>19</v>
      </c>
      <c r="D17" s="131"/>
      <c r="E17" s="131"/>
      <c r="F17" s="132"/>
      <c r="G17" s="130" t="s">
        <v>20</v>
      </c>
      <c r="H17" s="131"/>
      <c r="I17" s="131"/>
      <c r="J17" s="131"/>
      <c r="K17" s="133" t="s">
        <v>24</v>
      </c>
      <c r="L17" s="135" t="s">
        <v>25</v>
      </c>
    </row>
    <row r="18" spans="2:13" s="3" customFormat="1" ht="81.75" customHeight="1" thickBot="1" x14ac:dyDescent="0.3">
      <c r="B18" s="67" t="s">
        <v>33</v>
      </c>
      <c r="C18" s="68" t="s">
        <v>32</v>
      </c>
      <c r="D18" s="69" t="s">
        <v>2</v>
      </c>
      <c r="E18" s="69" t="s">
        <v>3</v>
      </c>
      <c r="F18" s="70" t="s">
        <v>4</v>
      </c>
      <c r="G18" s="68" t="s">
        <v>32</v>
      </c>
      <c r="H18" s="69" t="s">
        <v>2</v>
      </c>
      <c r="I18" s="69" t="s">
        <v>3</v>
      </c>
      <c r="J18" s="71" t="s">
        <v>4</v>
      </c>
      <c r="K18" s="134"/>
      <c r="L18" s="136"/>
    </row>
    <row r="19" spans="2:13" x14ac:dyDescent="0.25">
      <c r="B19" s="4" t="s">
        <v>5</v>
      </c>
      <c r="C19" s="5"/>
      <c r="D19" s="6"/>
      <c r="E19" s="7"/>
      <c r="F19" s="8"/>
      <c r="G19" s="5"/>
      <c r="H19" s="6"/>
      <c r="I19" s="7"/>
      <c r="J19" s="9"/>
      <c r="K19" s="45" t="str">
        <f>IF(C19="","−",IF(G19="","−",IFERROR(IF(G19/C19=0,0,G19/C19),"N/A")))</f>
        <v>−</v>
      </c>
      <c r="L19" s="10" t="str">
        <f t="shared" ref="L19:L29" si="2">IF(C19="","−",IF(G19="","−",IFERROR(IF(G19-C19=0,0,G19-C19),"−")))</f>
        <v>−</v>
      </c>
    </row>
    <row r="20" spans="2:13" x14ac:dyDescent="0.25">
      <c r="B20" s="11" t="s">
        <v>6</v>
      </c>
      <c r="C20" s="5"/>
      <c r="D20" s="12"/>
      <c r="E20" s="13"/>
      <c r="F20" s="14"/>
      <c r="G20" s="5"/>
      <c r="H20" s="12"/>
      <c r="I20" s="13"/>
      <c r="J20" s="15"/>
      <c r="K20" s="46" t="str">
        <f>IF(C20="","−",IF(G20="","−",IFERROR(IF(G20/C20=0,0,G20/C20),"N/A")))</f>
        <v>−</v>
      </c>
      <c r="L20" s="16" t="str">
        <f t="shared" si="2"/>
        <v>−</v>
      </c>
    </row>
    <row r="21" spans="2:13" x14ac:dyDescent="0.25">
      <c r="B21" s="11" t="s">
        <v>7</v>
      </c>
      <c r="C21" s="5"/>
      <c r="D21" s="12"/>
      <c r="E21" s="13"/>
      <c r="F21" s="14"/>
      <c r="G21" s="5"/>
      <c r="H21" s="12"/>
      <c r="I21" s="13"/>
      <c r="J21" s="15"/>
      <c r="K21" s="46" t="str">
        <f t="shared" ref="K21:K29" si="3">IF(C21="","−",IF(G21="","−",IFERROR(IF(G21/C21=0,0,G21/C21),"N/A")))</f>
        <v>−</v>
      </c>
      <c r="L21" s="16" t="str">
        <f t="shared" si="2"/>
        <v>−</v>
      </c>
    </row>
    <row r="22" spans="2:13" x14ac:dyDescent="0.25">
      <c r="B22" s="11" t="s">
        <v>8</v>
      </c>
      <c r="C22" s="5"/>
      <c r="D22" s="17"/>
      <c r="E22" s="18"/>
      <c r="F22" s="19"/>
      <c r="G22" s="20"/>
      <c r="H22" s="12"/>
      <c r="I22" s="13"/>
      <c r="J22" s="15"/>
      <c r="K22" s="46" t="str">
        <f t="shared" si="3"/>
        <v>−</v>
      </c>
      <c r="L22" s="16" t="str">
        <f t="shared" si="2"/>
        <v>−</v>
      </c>
    </row>
    <row r="23" spans="2:13" x14ac:dyDescent="0.25">
      <c r="B23" s="11" t="s">
        <v>9</v>
      </c>
      <c r="C23" s="21"/>
      <c r="D23" s="22"/>
      <c r="E23" s="23"/>
      <c r="F23" s="24"/>
      <c r="G23" s="21"/>
      <c r="H23" s="12"/>
      <c r="I23" s="13"/>
      <c r="J23" s="15"/>
      <c r="K23" s="46" t="str">
        <f t="shared" si="3"/>
        <v>−</v>
      </c>
      <c r="L23" s="16" t="str">
        <f t="shared" si="2"/>
        <v>−</v>
      </c>
    </row>
    <row r="24" spans="2:13" ht="15" customHeight="1" x14ac:dyDescent="0.25">
      <c r="B24" s="11" t="s">
        <v>10</v>
      </c>
      <c r="C24" s="20"/>
      <c r="D24" s="17"/>
      <c r="E24" s="18"/>
      <c r="F24" s="19"/>
      <c r="G24" s="20"/>
      <c r="H24" s="25"/>
      <c r="I24" s="26"/>
      <c r="J24" s="27"/>
      <c r="K24" s="46" t="str">
        <f t="shared" si="3"/>
        <v>−</v>
      </c>
      <c r="L24" s="16" t="str">
        <f t="shared" si="2"/>
        <v>−</v>
      </c>
    </row>
    <row r="25" spans="2:13" x14ac:dyDescent="0.25">
      <c r="B25" s="11" t="s">
        <v>11</v>
      </c>
      <c r="C25" s="20"/>
      <c r="D25" s="17"/>
      <c r="E25" s="18"/>
      <c r="F25" s="19"/>
      <c r="G25" s="20"/>
      <c r="H25" s="25"/>
      <c r="I25" s="26"/>
      <c r="J25" s="27"/>
      <c r="K25" s="46" t="str">
        <f t="shared" si="3"/>
        <v>−</v>
      </c>
      <c r="L25" s="16" t="str">
        <f t="shared" si="2"/>
        <v>−</v>
      </c>
    </row>
    <row r="26" spans="2:13" ht="15.75" customHeight="1" x14ac:dyDescent="0.25">
      <c r="B26" s="11" t="s">
        <v>12</v>
      </c>
      <c r="C26" s="20"/>
      <c r="D26" s="17"/>
      <c r="E26" s="18"/>
      <c r="F26" s="19"/>
      <c r="G26" s="20"/>
      <c r="H26" s="25"/>
      <c r="I26" s="26"/>
      <c r="J26" s="27"/>
      <c r="K26" s="46" t="str">
        <f t="shared" si="3"/>
        <v>−</v>
      </c>
      <c r="L26" s="16" t="str">
        <f t="shared" si="2"/>
        <v>−</v>
      </c>
    </row>
    <row r="27" spans="2:13" x14ac:dyDescent="0.25">
      <c r="B27" s="11" t="s">
        <v>13</v>
      </c>
      <c r="C27" s="21"/>
      <c r="D27" s="22"/>
      <c r="E27" s="23"/>
      <c r="F27" s="24"/>
      <c r="G27" s="21"/>
      <c r="H27" s="12"/>
      <c r="I27" s="13"/>
      <c r="J27" s="15"/>
      <c r="K27" s="46" t="str">
        <f t="shared" si="3"/>
        <v>−</v>
      </c>
      <c r="L27" s="16" t="str">
        <f t="shared" si="2"/>
        <v>−</v>
      </c>
      <c r="M27" s="28"/>
    </row>
    <row r="28" spans="2:13" x14ac:dyDescent="0.25">
      <c r="B28" s="11" t="s">
        <v>14</v>
      </c>
      <c r="C28" s="5"/>
      <c r="D28" s="12"/>
      <c r="E28" s="13"/>
      <c r="F28" s="14"/>
      <c r="G28" s="5"/>
      <c r="H28" s="12"/>
      <c r="I28" s="13"/>
      <c r="J28" s="15"/>
      <c r="K28" s="46" t="str">
        <f t="shared" si="3"/>
        <v>−</v>
      </c>
      <c r="L28" s="16" t="str">
        <f t="shared" si="2"/>
        <v>−</v>
      </c>
    </row>
    <row r="29" spans="2:13" ht="16.5" thickBot="1" x14ac:dyDescent="0.3">
      <c r="B29" s="29" t="s">
        <v>15</v>
      </c>
      <c r="C29" s="30"/>
      <c r="D29" s="31"/>
      <c r="E29" s="32"/>
      <c r="F29" s="33"/>
      <c r="G29" s="30"/>
      <c r="H29" s="31"/>
      <c r="I29" s="32"/>
      <c r="J29" s="34"/>
      <c r="K29" s="47" t="str">
        <f t="shared" si="3"/>
        <v>−</v>
      </c>
      <c r="L29" s="35" t="str">
        <f t="shared" si="2"/>
        <v>−</v>
      </c>
    </row>
    <row r="30" spans="2:13" ht="16.5" thickBot="1" x14ac:dyDescent="0.3">
      <c r="B30" s="40"/>
      <c r="C30" s="41"/>
      <c r="D30" s="39"/>
      <c r="E30" s="42"/>
      <c r="F30" s="39"/>
      <c r="G30" s="41"/>
      <c r="H30" s="39"/>
      <c r="I30" s="42"/>
      <c r="J30" s="39"/>
      <c r="K30" s="43"/>
      <c r="L30" s="44"/>
    </row>
    <row r="31" spans="2:13" ht="16.5" thickBot="1" x14ac:dyDescent="0.3">
      <c r="B31" s="79" t="s">
        <v>1</v>
      </c>
      <c r="C31" s="137" t="s">
        <v>20</v>
      </c>
      <c r="D31" s="138"/>
      <c r="E31" s="138"/>
      <c r="F31" s="139"/>
      <c r="G31" s="137" t="s">
        <v>21</v>
      </c>
      <c r="H31" s="138"/>
      <c r="I31" s="138"/>
      <c r="J31" s="139"/>
      <c r="K31" s="140" t="s">
        <v>26</v>
      </c>
      <c r="L31" s="142" t="s">
        <v>27</v>
      </c>
    </row>
    <row r="32" spans="2:13" s="3" customFormat="1" ht="82.5" customHeight="1" thickBot="1" x14ac:dyDescent="0.3">
      <c r="B32" s="80" t="s">
        <v>33</v>
      </c>
      <c r="C32" s="81" t="s">
        <v>32</v>
      </c>
      <c r="D32" s="82" t="s">
        <v>2</v>
      </c>
      <c r="E32" s="82" t="s">
        <v>3</v>
      </c>
      <c r="F32" s="83" t="s">
        <v>4</v>
      </c>
      <c r="G32" s="81" t="s">
        <v>32</v>
      </c>
      <c r="H32" s="82" t="s">
        <v>2</v>
      </c>
      <c r="I32" s="82" t="s">
        <v>3</v>
      </c>
      <c r="J32" s="83" t="s">
        <v>4</v>
      </c>
      <c r="K32" s="141"/>
      <c r="L32" s="143"/>
    </row>
    <row r="33" spans="2:13" x14ac:dyDescent="0.25">
      <c r="B33" s="4" t="s">
        <v>5</v>
      </c>
      <c r="C33" s="90">
        <v>1</v>
      </c>
      <c r="D33" s="48">
        <v>5</v>
      </c>
      <c r="E33" s="48">
        <v>1</v>
      </c>
      <c r="F33" s="62" t="s">
        <v>16</v>
      </c>
      <c r="G33" s="90">
        <v>1</v>
      </c>
      <c r="H33" s="48">
        <v>5</v>
      </c>
      <c r="I33" s="48">
        <v>1</v>
      </c>
      <c r="J33" s="62" t="s">
        <v>16</v>
      </c>
      <c r="K33" s="45">
        <f>IF(C33="","−",IF(G33="","−",IFERROR(IF(G33/C33=0,0,G33/C33),"N/A")))</f>
        <v>1</v>
      </c>
      <c r="L33" s="10">
        <f t="shared" ref="L33:L43" si="4">IF(C33="","−",IF(G33="","−",IFERROR(IF(G33-C33=0,0,G33-C33),"−")))</f>
        <v>0</v>
      </c>
    </row>
    <row r="34" spans="2:13" x14ac:dyDescent="0.25">
      <c r="B34" s="11" t="s">
        <v>6</v>
      </c>
      <c r="C34" s="90">
        <v>1</v>
      </c>
      <c r="D34" s="48">
        <v>5</v>
      </c>
      <c r="E34" s="48">
        <v>1</v>
      </c>
      <c r="F34" s="62" t="s">
        <v>16</v>
      </c>
      <c r="G34" s="90">
        <v>1</v>
      </c>
      <c r="H34" s="48">
        <v>5</v>
      </c>
      <c r="I34" s="48">
        <v>1</v>
      </c>
      <c r="J34" s="62" t="s">
        <v>16</v>
      </c>
      <c r="K34" s="46">
        <f>IF(C34="","−",IF(G34="","−",IFERROR(IF(G34/C34=0,0,G34/C34),"N/A")))</f>
        <v>1</v>
      </c>
      <c r="L34" s="16">
        <f t="shared" si="4"/>
        <v>0</v>
      </c>
    </row>
    <row r="35" spans="2:13" x14ac:dyDescent="0.25">
      <c r="B35" s="11" t="s">
        <v>7</v>
      </c>
      <c r="C35" s="61"/>
      <c r="D35" s="48">
        <v>0</v>
      </c>
      <c r="E35" s="48">
        <v>0</v>
      </c>
      <c r="F35" s="62" t="s">
        <v>16</v>
      </c>
      <c r="G35" s="61"/>
      <c r="H35" s="48">
        <v>0</v>
      </c>
      <c r="I35" s="48">
        <v>0</v>
      </c>
      <c r="J35" s="62" t="s">
        <v>16</v>
      </c>
      <c r="K35" s="46" t="str">
        <f t="shared" ref="K35:K43" si="5">IF(C35="","−",IF(G35="","−",IFERROR(IF(G35/C35=0,0,G35/C35),"N/A")))</f>
        <v>−</v>
      </c>
      <c r="L35" s="16" t="str">
        <f t="shared" si="4"/>
        <v>−</v>
      </c>
    </row>
    <row r="36" spans="2:13" x14ac:dyDescent="0.25">
      <c r="B36" s="11" t="s">
        <v>8</v>
      </c>
      <c r="C36" s="61"/>
      <c r="D36" s="48">
        <v>0</v>
      </c>
      <c r="E36" s="48">
        <v>0</v>
      </c>
      <c r="F36" s="62" t="s">
        <v>16</v>
      </c>
      <c r="G36" s="61"/>
      <c r="H36" s="48">
        <v>0</v>
      </c>
      <c r="I36" s="48">
        <v>0</v>
      </c>
      <c r="J36" s="62" t="s">
        <v>16</v>
      </c>
      <c r="K36" s="46" t="str">
        <f t="shared" si="5"/>
        <v>−</v>
      </c>
      <c r="L36" s="16" t="str">
        <f t="shared" si="4"/>
        <v>−</v>
      </c>
    </row>
    <row r="37" spans="2:13" x14ac:dyDescent="0.25">
      <c r="B37" s="11" t="s">
        <v>9</v>
      </c>
      <c r="C37" s="61"/>
      <c r="D37" s="48">
        <v>0</v>
      </c>
      <c r="E37" s="48">
        <v>0</v>
      </c>
      <c r="F37" s="62" t="s">
        <v>16</v>
      </c>
      <c r="G37" s="61"/>
      <c r="H37" s="48">
        <v>0</v>
      </c>
      <c r="I37" s="48">
        <v>0</v>
      </c>
      <c r="J37" s="62" t="s">
        <v>16</v>
      </c>
      <c r="K37" s="46" t="str">
        <f t="shared" si="5"/>
        <v>−</v>
      </c>
      <c r="L37" s="16" t="str">
        <f t="shared" si="4"/>
        <v>−</v>
      </c>
    </row>
    <row r="38" spans="2:13" ht="15" customHeight="1" x14ac:dyDescent="0.25">
      <c r="B38" s="11" t="s">
        <v>10</v>
      </c>
      <c r="C38" s="61"/>
      <c r="D38" s="48">
        <v>0</v>
      </c>
      <c r="E38" s="48">
        <v>0</v>
      </c>
      <c r="F38" s="62" t="s">
        <v>17</v>
      </c>
      <c r="G38" s="61"/>
      <c r="H38" s="48">
        <v>0</v>
      </c>
      <c r="I38" s="48">
        <v>0</v>
      </c>
      <c r="J38" s="62" t="s">
        <v>17</v>
      </c>
      <c r="K38" s="46" t="str">
        <f t="shared" si="5"/>
        <v>−</v>
      </c>
      <c r="L38" s="16" t="str">
        <f t="shared" si="4"/>
        <v>−</v>
      </c>
    </row>
    <row r="39" spans="2:13" x14ac:dyDescent="0.25">
      <c r="B39" s="11" t="s">
        <v>11</v>
      </c>
      <c r="C39" s="61"/>
      <c r="D39" s="48">
        <v>0</v>
      </c>
      <c r="E39" s="48">
        <v>0</v>
      </c>
      <c r="F39" s="62" t="s">
        <v>16</v>
      </c>
      <c r="G39" s="61"/>
      <c r="H39" s="48">
        <v>0</v>
      </c>
      <c r="I39" s="48">
        <v>0</v>
      </c>
      <c r="J39" s="62" t="s">
        <v>16</v>
      </c>
      <c r="K39" s="46" t="str">
        <f t="shared" si="5"/>
        <v>−</v>
      </c>
      <c r="L39" s="16" t="str">
        <f t="shared" si="4"/>
        <v>−</v>
      </c>
    </row>
    <row r="40" spans="2:13" ht="15.75" customHeight="1" x14ac:dyDescent="0.25">
      <c r="B40" s="11" t="s">
        <v>12</v>
      </c>
      <c r="C40" s="61"/>
      <c r="D40" s="48">
        <v>0</v>
      </c>
      <c r="E40" s="48">
        <v>0</v>
      </c>
      <c r="F40" s="62" t="s">
        <v>16</v>
      </c>
      <c r="G40" s="61"/>
      <c r="H40" s="48">
        <v>0</v>
      </c>
      <c r="I40" s="48">
        <v>0</v>
      </c>
      <c r="J40" s="62" t="s">
        <v>16</v>
      </c>
      <c r="K40" s="46" t="str">
        <f t="shared" si="5"/>
        <v>−</v>
      </c>
      <c r="L40" s="16" t="str">
        <f t="shared" si="4"/>
        <v>−</v>
      </c>
    </row>
    <row r="41" spans="2:13" x14ac:dyDescent="0.25">
      <c r="B41" s="11" t="s">
        <v>13</v>
      </c>
      <c r="C41" s="61"/>
      <c r="D41" s="48">
        <v>0</v>
      </c>
      <c r="E41" s="48">
        <v>0</v>
      </c>
      <c r="F41" s="62" t="s">
        <v>16</v>
      </c>
      <c r="G41" s="61"/>
      <c r="H41" s="48">
        <v>0</v>
      </c>
      <c r="I41" s="48">
        <v>0</v>
      </c>
      <c r="J41" s="62" t="s">
        <v>16</v>
      </c>
      <c r="K41" s="46" t="str">
        <f t="shared" si="5"/>
        <v>−</v>
      </c>
      <c r="L41" s="16" t="str">
        <f t="shared" si="4"/>
        <v>−</v>
      </c>
      <c r="M41" s="28"/>
    </row>
    <row r="42" spans="2:13" x14ac:dyDescent="0.25">
      <c r="B42" s="11" t="s">
        <v>14</v>
      </c>
      <c r="C42" s="61"/>
      <c r="D42" s="48">
        <v>0</v>
      </c>
      <c r="E42" s="48">
        <v>0</v>
      </c>
      <c r="F42" s="62" t="s">
        <v>16</v>
      </c>
      <c r="G42" s="61"/>
      <c r="H42" s="48">
        <v>0</v>
      </c>
      <c r="I42" s="48">
        <v>0</v>
      </c>
      <c r="J42" s="62" t="s">
        <v>16</v>
      </c>
      <c r="K42" s="46" t="str">
        <f t="shared" si="5"/>
        <v>−</v>
      </c>
      <c r="L42" s="16" t="str">
        <f t="shared" si="4"/>
        <v>−</v>
      </c>
    </row>
    <row r="43" spans="2:13" ht="16.5" thickBot="1" x14ac:dyDescent="0.3">
      <c r="B43" s="29" t="s">
        <v>15</v>
      </c>
      <c r="C43" s="63"/>
      <c r="D43" s="64">
        <v>0</v>
      </c>
      <c r="E43" s="64">
        <v>0</v>
      </c>
      <c r="F43" s="65" t="s">
        <v>18</v>
      </c>
      <c r="G43" s="63"/>
      <c r="H43" s="64">
        <v>0</v>
      </c>
      <c r="I43" s="64">
        <v>0</v>
      </c>
      <c r="J43" s="65" t="s">
        <v>18</v>
      </c>
      <c r="K43" s="47" t="str">
        <f t="shared" si="5"/>
        <v>−</v>
      </c>
      <c r="L43" s="35" t="str">
        <f t="shared" si="4"/>
        <v>−</v>
      </c>
    </row>
    <row r="44" spans="2:13" ht="12.75" customHeight="1" x14ac:dyDescent="0.25">
      <c r="B44" s="40"/>
      <c r="C44" s="41"/>
      <c r="D44" s="39"/>
      <c r="E44" s="42"/>
      <c r="F44" s="39"/>
      <c r="G44" s="41"/>
      <c r="H44" s="39"/>
      <c r="I44" s="42"/>
      <c r="J44" s="39"/>
      <c r="K44" s="43"/>
      <c r="L44" s="44"/>
    </row>
    <row r="45" spans="2:13" ht="67.5" customHeight="1" x14ac:dyDescent="0.25">
      <c r="B45" s="122" t="s">
        <v>34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2:13" ht="15" customHeight="1" x14ac:dyDescent="0.25">
      <c r="B46" s="121"/>
      <c r="C46" s="121"/>
      <c r="D46" s="121"/>
      <c r="E46" s="121"/>
      <c r="F46" s="121"/>
      <c r="G46" s="121"/>
      <c r="H46" s="36"/>
      <c r="I46" s="36"/>
      <c r="J46" s="36"/>
    </row>
    <row r="47" spans="2:13" ht="15" customHeight="1" x14ac:dyDescent="0.25"/>
  </sheetData>
  <sheetProtection algorithmName="SHA-512" hashValue="OS4IrcE5o+TivOGh7OfZ5tU9SjnnwxnT6/Fz8GnFzAXdF+e0TthiHIQG3plYXDyltITENxoAdYDLbGBZQiDywA==" saltValue="QUlcCQStPZToRVRnVob8Ow==" spinCount="100000" sheet="1" objects="1" scenarios="1"/>
  <mergeCells count="14">
    <mergeCell ref="B46:G46"/>
    <mergeCell ref="C3:F3"/>
    <mergeCell ref="G3:J3"/>
    <mergeCell ref="K3:K4"/>
    <mergeCell ref="L3:L4"/>
    <mergeCell ref="C17:F17"/>
    <mergeCell ref="G17:J17"/>
    <mergeCell ref="K17:K18"/>
    <mergeCell ref="L17:L18"/>
    <mergeCell ref="C31:F31"/>
    <mergeCell ref="G31:J31"/>
    <mergeCell ref="K31:K32"/>
    <mergeCell ref="L31:L32"/>
    <mergeCell ref="B45:L45"/>
  </mergeCells>
  <conditionalFormatting sqref="L5:L6 L8:L15">
    <cfRule type="expression" dxfId="25" priority="23">
      <formula>$K5&lt;1</formula>
    </cfRule>
    <cfRule type="expression" dxfId="24" priority="24">
      <formula>$K5&gt;1</formula>
    </cfRule>
  </conditionalFormatting>
  <conditionalFormatting sqref="L5:L15">
    <cfRule type="expression" dxfId="23" priority="20">
      <formula>$L5="evolutie negativa"</formula>
    </cfRule>
    <cfRule type="expression" dxfId="22" priority="21">
      <formula>$L5=0</formula>
    </cfRule>
    <cfRule type="expression" dxfId="21" priority="22">
      <formula>$L5="−"</formula>
    </cfRule>
    <cfRule type="expression" dxfId="20" priority="26">
      <formula>$L5&lt;0</formula>
    </cfRule>
    <cfRule type="expression" dxfId="19" priority="27">
      <formula>$K5&gt;0</formula>
    </cfRule>
  </conditionalFormatting>
  <conditionalFormatting sqref="L19:L20 L22:L30">
    <cfRule type="expression" dxfId="18" priority="14">
      <formula>$K19&lt;1</formula>
    </cfRule>
    <cfRule type="expression" dxfId="17" priority="15">
      <formula>$K19&gt;1</formula>
    </cfRule>
  </conditionalFormatting>
  <conditionalFormatting sqref="L19:L29">
    <cfRule type="expression" dxfId="16" priority="18">
      <formula>$K19&gt;0</formula>
    </cfRule>
    <cfRule type="expression" dxfId="15" priority="12">
      <formula>$L19=0</formula>
    </cfRule>
    <cfRule type="expression" dxfId="14" priority="13">
      <formula>$L19="−"</formula>
    </cfRule>
    <cfRule type="expression" dxfId="13" priority="17">
      <formula>$L19&lt;0</formula>
    </cfRule>
    <cfRule type="expression" dxfId="12" priority="11">
      <formula>$L19="evolutie negativa"</formula>
    </cfRule>
  </conditionalFormatting>
  <conditionalFormatting sqref="L30 L44">
    <cfRule type="expression" dxfId="11" priority="29">
      <formula>$L30="evolutie negativa"</formula>
    </cfRule>
    <cfRule type="expression" dxfId="10" priority="30">
      <formula>$L30=0</formula>
    </cfRule>
    <cfRule type="expression" dxfId="9" priority="31">
      <formula>$L30="−"</formula>
    </cfRule>
    <cfRule type="expression" dxfId="8" priority="32">
      <formula>$L30&lt;0</formula>
    </cfRule>
    <cfRule type="expression" dxfId="7" priority="33">
      <formula>$K30&gt;0</formula>
    </cfRule>
  </conditionalFormatting>
  <conditionalFormatting sqref="L33:L34 L36:L44">
    <cfRule type="expression" dxfId="6" priority="5">
      <formula>$K33&lt;1</formula>
    </cfRule>
    <cfRule type="expression" dxfId="5" priority="6">
      <formula>$K33&gt;1</formula>
    </cfRule>
  </conditionalFormatting>
  <conditionalFormatting sqref="L33:L43">
    <cfRule type="expression" dxfId="4" priority="2">
      <formula>$L33="evolutie negativa"</formula>
    </cfRule>
    <cfRule type="expression" dxfId="3" priority="3">
      <formula>$L33=0</formula>
    </cfRule>
    <cfRule type="expression" dxfId="2" priority="4">
      <formula>$L33="−"</formula>
    </cfRule>
    <cfRule type="expression" dxfId="1" priority="8">
      <formula>$L33&lt;0</formula>
    </cfRule>
    <cfRule type="expression" dxfId="0" priority="9">
      <formula>$K33&gt;0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C88FBC3E-7E49-4CDA-8B6D-38DED62908CC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25" id="{2837CCE1-3C7E-405C-BB6A-EECC83DD016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L5:L15</xm:sqref>
        </x14:conditionalFormatting>
        <x14:conditionalFormatting xmlns:xm="http://schemas.microsoft.com/office/excel/2006/main">
          <x14:cfRule type="iconSet" priority="16" id="{80F25D2C-41AA-475A-B005-4DD128A0F0F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0" id="{211FE2FF-7409-4F9C-8C0C-14E5E7E80F7B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L19:L29</xm:sqref>
        </x14:conditionalFormatting>
        <x14:conditionalFormatting xmlns:xm="http://schemas.microsoft.com/office/excel/2006/main">
          <x14:cfRule type="iconSet" priority="7" id="{1A36462E-D27A-4DB7-9C13-E95CA5B7824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14:cfRule type="iconSet" priority="1" id="{268DC660-5A0D-49D0-8354-D388546899B8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m:sqref>L33:L43</xm:sqref>
        </x14:conditionalFormatting>
        <x14:conditionalFormatting xmlns:xm="http://schemas.microsoft.com/office/excel/2006/main">
          <x14:cfRule type="iconSet" priority="28" id="{03BF8143-C32F-4467-8D04-D8ACA34B0EB4}">
            <x14:iconSet iconSet="3ArrowsGray" showValue="0" custom="1">
              <x14:cfvo type="percent">
                <xm:f>0</xm:f>
              </x14:cfvo>
              <x14:cfvo type="num" gte="0">
                <xm:f>0</xm:f>
              </x14:cfvo>
              <x14:cfvo type="formula">
                <xm:f>"100-0"</xm:f>
              </x14:cfvo>
              <x14:cfIcon iconSet="3ArrowsGray" iconId="1"/>
              <x14:cfIcon iconSet="3ArrowsGray" iconId="1"/>
              <x14:cfIcon iconSet="3ArrowsGray" iconId="1"/>
            </x14:iconSet>
          </x14:cfRule>
          <x14:cfRule type="iconSet" priority="34" id="{7C496D65-A4E4-4AC3-BC30-983AB41F787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ArrowsGray" iconId="1"/>
              <x14:cfIcon iconSet="3Arrows" iconId="2"/>
            </x14:iconSet>
          </x14:cfRule>
          <xm:sqref>L44 L30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6</vt:i4>
      </vt:variant>
    </vt:vector>
  </HeadingPairs>
  <TitlesOfParts>
    <vt:vector size="59" baseType="lpstr">
      <vt:lpstr>Anexa 2</vt:lpstr>
      <vt:lpstr>ALPHA METAL</vt:lpstr>
      <vt:lpstr>ALPHA PROJECT TEHNOLOGY</vt:lpstr>
      <vt:lpstr>AXPO ENERGY ROMANIA</vt:lpstr>
      <vt:lpstr>CEZ VÂNZARE </vt:lpstr>
      <vt:lpstr>C-GAZ &amp; ENERGY DISTRIBUTIE</vt:lpstr>
      <vt:lpstr>CONEF GAZ</vt:lpstr>
      <vt:lpstr>CORDUN GAZ</vt:lpstr>
      <vt:lpstr>CPL CONCORDIA FILIALA CLUJ ROMA</vt:lpstr>
      <vt:lpstr>CREST ENERGY</vt:lpstr>
      <vt:lpstr>DACIA ENERGY SOLUTIONS</vt:lpstr>
      <vt:lpstr>DESIGN PROIECT</vt:lpstr>
      <vt:lpstr>DISTRIGAZ VEST</vt:lpstr>
      <vt:lpstr>E.ON ENERGIE ROMANIA</vt:lpstr>
      <vt:lpstr>ELECTRIC PLANNERS</vt:lpstr>
      <vt:lpstr>ELECTRICA FURNIZARE</vt:lpstr>
      <vt:lpstr>ENERGY CORE DEVELOPMENT</vt:lpstr>
      <vt:lpstr>ENERGY DISTRIBUTION SERVICES</vt:lpstr>
      <vt:lpstr>ENERGY GAS PROVIDER</vt:lpstr>
      <vt:lpstr>ENGIE ROMANIA</vt:lpstr>
      <vt:lpstr>ENTREX SERVICES</vt:lpstr>
      <vt:lpstr>EURO SEVEN INDUSTRY</vt:lpstr>
      <vt:lpstr>EYE MALL</vt:lpstr>
      <vt:lpstr>GAZ EST</vt:lpstr>
      <vt:lpstr>GAZ NORD EST</vt:lpstr>
      <vt:lpstr>GAZMIR IASI</vt:lpstr>
      <vt:lpstr>GETICA 95 COM</vt:lpstr>
      <vt:lpstr>INSTANT CONSTRUCT COMPANY</vt:lpstr>
      <vt:lpstr>LOCAL GAZ</vt:lpstr>
      <vt:lpstr>LORD ENERGY</vt:lpstr>
      <vt:lpstr>M.M. DATA</vt:lpstr>
      <vt:lpstr>MEGACONSTRUCT</vt:lpstr>
      <vt:lpstr>MET ROMANIA ENERGY</vt:lpstr>
      <vt:lpstr>MIHOC OIL</vt:lpstr>
      <vt:lpstr>MONSSON TRADING</vt:lpstr>
      <vt:lpstr>MVM Future Energy Technology</vt:lpstr>
      <vt:lpstr>NEXT ENERGY DISTRIBUTION</vt:lpstr>
      <vt:lpstr>NEXT ENERGY PARTNERS</vt:lpstr>
      <vt:lpstr>NOVA POWER &amp; GAS</vt:lpstr>
      <vt:lpstr>OMV PETROM</vt:lpstr>
      <vt:lpstr>PPC ENERGIE </vt:lpstr>
      <vt:lpstr>PPC ENERGIE MUNTENIA</vt:lpstr>
      <vt:lpstr>PREMIER ENERGY</vt:lpstr>
      <vt:lpstr>PREMIER ENERGY TRADING</vt:lpstr>
      <vt:lpstr>PRISMA SERV COMPANY</vt:lpstr>
      <vt:lpstr>PROGAZ P&amp;D</vt:lpstr>
      <vt:lpstr>RENOVATIO TRADING</vt:lpstr>
      <vt:lpstr>SNGN ROMGAZ</vt:lpstr>
      <vt:lpstr>SOLPRIM</vt:lpstr>
      <vt:lpstr>SUSTAINABLE ENERGY SUPPLY NORTH</vt:lpstr>
      <vt:lpstr>TINMAR ENERGY</vt:lpstr>
      <vt:lpstr>TRANSENERGO COM</vt:lpstr>
      <vt:lpstr>VIMETCO MANAGEMENT ROMANIA</vt:lpstr>
      <vt:lpstr>'ALPHA METAL'!Print_Area</vt:lpstr>
      <vt:lpstr>'ALPHA PROJECT TEHNOLOGY'!Print_Area</vt:lpstr>
      <vt:lpstr>'Anexa 2'!Print_Area</vt:lpstr>
      <vt:lpstr>'AXPO ENERGY ROMANIA'!Print_Area</vt:lpstr>
      <vt:lpstr>'C-GAZ &amp; ENERGY DISTRIBUTIE'!Print_Area</vt:lpstr>
      <vt:lpstr>'E.ON ENERGIE ROMANIA'!Print_Area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2024-12-04T12:36:13Z</cp:lastPrinted>
  <dcterms:created xsi:type="dcterms:W3CDTF">2024-10-28T14:29:14Z</dcterms:created>
  <dcterms:modified xsi:type="dcterms:W3CDTF">2024-12-04T12:36:26Z</dcterms:modified>
</cp:coreProperties>
</file>